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2"/>
  </bookViews>
  <sheets>
    <sheet name="Template" sheetId="2" r:id="rId1"/>
    <sheet name="14.3.7 Test 1 PC3" sheetId="8" r:id="rId2"/>
    <sheet name="14.3.7 Test 2 PC3" sheetId="9" r:id="rId3"/>
  </sheets>
  <calcPr calcId="144525"/>
</workbook>
</file>

<file path=xl/sharedStrings.xml><?xml version="1.0" encoding="utf-8"?>
<sst xmlns="http://schemas.openxmlformats.org/spreadsheetml/2006/main" count="457" uniqueCount="144">
  <si>
    <t>Change record</t>
  </si>
  <si>
    <t>Template</t>
  </si>
  <si>
    <t>NR RSTD measurement accuracy test case for single positioning frequency layer with reduced number of samples in FR2 SA</t>
  </si>
  <si>
    <t>Adapted from 37.571-1 Test case 14.3.3</t>
  </si>
  <si>
    <t>Test case</t>
  </si>
  <si>
    <t>37.571-1</t>
  </si>
  <si>
    <t>Company</t>
  </si>
  <si>
    <t>Test cases</t>
  </si>
  <si>
    <t>The following Test cases in 37.571-1 are based on this template:</t>
  </si>
  <si>
    <t>14.3.7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</si>
  <si>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</si>
  <si>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</si>
  <si>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</si>
  <si>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</si>
  <si>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</si>
  <si>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</si>
  <si>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</si>
  <si>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</si>
  <si>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</si>
  <si>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</si>
  <si>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</si>
  <si>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</si>
  <si>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A.7.7.10.3.1-1,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</si>
  <si>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</si>
  <si>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</si>
  <si>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</si>
  <si>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</si>
  <si>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</si>
  <si>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</si>
  <si>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</si>
  <si>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A.7.7.10.3.1-2</t>
  </si>
  <si>
    <t>Noc</t>
  </si>
  <si>
    <t>dBm/15kHz</t>
  </si>
  <si>
    <t>38.133 Table A.7.7.10.3.1-3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</si>
  <si>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</si>
  <si>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</si>
  <si>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</si>
  <si>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</si>
  <si>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</si>
  <si>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</si>
  <si>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</si>
  <si>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</si>
  <si>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</si>
  <si>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</si>
  <si>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</si>
  <si>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</si>
  <si>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</si>
  <si>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</si>
  <si>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</si>
  <si>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</si>
  <si>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</si>
  <si>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</si>
  <si>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</si>
  <si>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</si>
  <si>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</si>
  <si>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</si>
  <si>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</si>
  <si>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</si>
  <si>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</si>
  <si>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</si>
  <si>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A.7.7.10.3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</si>
  <si>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</si>
  <si>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</si>
  <si>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</si>
  <si>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</si>
  <si>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</si>
  <si>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</si>
  <si>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</si>
  <si>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</si>
  <si>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</si>
  <si>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</si>
  <si>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</si>
  <si>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</si>
  <si>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</si>
  <si>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</si>
  <si>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</si>
  <si>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</si>
  <si>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</si>
  <si>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</si>
  <si>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</si>
  <si>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</si>
  <si>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</si>
  <si>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</si>
  <si>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</si>
  <si>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</si>
  <si>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</si>
  <si>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</si>
  <si>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</si>
  <si>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</si>
  <si>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</si>
  <si>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</si>
  <si>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</si>
  <si>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</si>
  <si>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</si>
  <si>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</si>
  <si>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</si>
  <si>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</si>
  <si>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</si>
  <si>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</si>
  <si>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</si>
  <si>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</si>
  <si>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</si>
  <si>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</si>
  <si>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</si>
  <si>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</si>
  <si>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</si>
  <si>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</si>
  <si>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</si>
  <si>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</si>
  <si>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Es/Noc of Cell 1 is increased by an amount sufficient to achieve Cell 1 Es/Iot &gt;=-3dB. </t>
  </si>
  <si>
    <t xml:space="preserve">For Es/Noc of Cell 2 is increased by an amount sufficient to achieve Cell 2 Es/Iot &gt;=-6dB.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</si>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</sst>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3">
    <font>
      <sz val="10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theme="0" tint="-0.149998474074526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0" borderId="18" applyNumberFormat="0" applyAlignment="0" applyProtection="0">
      <alignment vertical="center"/>
    </xf>
    <xf numFmtId="0" fontId="25" fillId="11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208">
    <xf numFmtId="0" fontId="0" fillId="0" borderId="0" xfId="0"/>
    <xf numFmtId="0" fontId="1" fillId="0" borderId="0" xfId="49" applyFont="1" applyAlignment="1"/>
    <xf numFmtId="0" fontId="1" fillId="0" borderId="0" xfId="49" applyFont="1" applyBorder="1" applyAlignment="1"/>
    <xf numFmtId="0" fontId="2" fillId="0" borderId="1" xfId="49" applyFont="1" applyBorder="1" applyAlignment="1"/>
    <xf numFmtId="0" fontId="1" fillId="0" borderId="2" xfId="49" applyFont="1" applyBorder="1" applyAlignment="1"/>
    <xf numFmtId="0" fontId="3" fillId="0" borderId="3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4" xfId="49" applyFont="1" applyBorder="1" applyAlignment="1"/>
    <xf numFmtId="0" fontId="2" fillId="0" borderId="5" xfId="49" applyFont="1" applyBorder="1" applyAlignment="1"/>
    <xf numFmtId="0" fontId="1" fillId="0" borderId="6" xfId="49" applyFont="1" applyBorder="1" applyAlignment="1"/>
    <xf numFmtId="0" fontId="3" fillId="0" borderId="6" xfId="49" applyFont="1" applyBorder="1" applyAlignment="1">
      <alignment horizontal="center"/>
    </xf>
    <xf numFmtId="0" fontId="3" fillId="0" borderId="7" xfId="49" applyFont="1" applyBorder="1" applyAlignment="1">
      <alignment horizontal="center"/>
    </xf>
    <xf numFmtId="0" fontId="4" fillId="0" borderId="7" xfId="49" applyFont="1" applyBorder="1" applyAlignment="1">
      <alignment horizontal="center"/>
    </xf>
    <xf numFmtId="0" fontId="4" fillId="0" borderId="0" xfId="49" applyFont="1" applyFill="1" applyBorder="1" applyAlignment="1">
      <alignment horizontal="center"/>
    </xf>
    <xf numFmtId="0" fontId="4" fillId="0" borderId="6" xfId="49" applyFont="1" applyBorder="1" applyAlignment="1">
      <alignment horizontal="center"/>
    </xf>
    <xf numFmtId="0" fontId="3" fillId="0" borderId="8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1" fillId="0" borderId="8" xfId="49" applyFont="1" applyBorder="1" applyAlignment="1">
      <alignment horizontal="center"/>
    </xf>
    <xf numFmtId="1" fontId="0" fillId="0" borderId="8" xfId="49" applyNumberFormat="1" applyFont="1" applyFill="1" applyBorder="1" applyAlignment="1">
      <alignment horizontal="center"/>
    </xf>
    <xf numFmtId="2" fontId="4" fillId="0" borderId="0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10" xfId="49" applyNumberFormat="1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1" fillId="0" borderId="7" xfId="49" applyNumberFormat="1" applyFont="1" applyFill="1" applyBorder="1" applyAlignment="1">
      <alignment horizontal="center"/>
    </xf>
    <xf numFmtId="1" fontId="1" fillId="0" borderId="8" xfId="49" applyNumberFormat="1" applyFont="1" applyFill="1" applyBorder="1" applyAlignment="1">
      <alignment horizontal="center"/>
    </xf>
    <xf numFmtId="0" fontId="5" fillId="0" borderId="5" xfId="49" applyFont="1" applyBorder="1" applyAlignment="1"/>
    <xf numFmtId="0" fontId="5" fillId="0" borderId="6" xfId="49" applyFont="1" applyBorder="1" applyAlignment="1">
      <alignment horizontal="center"/>
    </xf>
    <xf numFmtId="2" fontId="5" fillId="2" borderId="8" xfId="49" applyNumberFormat="1" applyFont="1" applyFill="1" applyBorder="1" applyAlignment="1">
      <alignment horizontal="center"/>
    </xf>
    <xf numFmtId="0" fontId="2" fillId="2" borderId="11" xfId="49" applyFont="1" applyFill="1" applyBorder="1" applyAlignment="1"/>
    <xf numFmtId="0" fontId="1" fillId="2" borderId="12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0" fontId="3" fillId="0" borderId="9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13" xfId="49" applyFont="1" applyBorder="1" applyAlignment="1"/>
    <xf numFmtId="0" fontId="1" fillId="0" borderId="2" xfId="49" applyFont="1" applyBorder="1" applyAlignment="1">
      <alignment horizontal="center"/>
    </xf>
    <xf numFmtId="0" fontId="1" fillId="0" borderId="4" xfId="49" applyFont="1" applyBorder="1" applyAlignment="1">
      <alignment horizontal="center"/>
    </xf>
    <xf numFmtId="0" fontId="1" fillId="0" borderId="7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" fillId="0" borderId="14" xfId="49" applyFont="1" applyFill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8" xfId="49" applyNumberFormat="1" applyFont="1" applyFill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2" fontId="0" fillId="0" borderId="8" xfId="49" applyNumberFormat="1" applyFont="1" applyFill="1" applyBorder="1" applyAlignment="1">
      <alignment horizontal="center"/>
    </xf>
    <xf numFmtId="177" fontId="1" fillId="0" borderId="5" xfId="49" applyNumberFormat="1" applyFont="1" applyFill="1" applyBorder="1" applyAlignment="1">
      <alignment horizontal="center"/>
    </xf>
    <xf numFmtId="176" fontId="6" fillId="0" borderId="8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178" fontId="0" fillId="0" borderId="8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5" xfId="0" applyFill="1" applyBorder="1"/>
    <xf numFmtId="2" fontId="0" fillId="0" borderId="0" xfId="49" applyNumberFormat="1" applyFont="1" applyFill="1" applyBorder="1" applyAlignment="1">
      <alignment horizontal="center"/>
    </xf>
    <xf numFmtId="2" fontId="1" fillId="0" borderId="8" xfId="49" applyNumberFormat="1" applyFont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0" fontId="0" fillId="0" borderId="5" xfId="0" applyFont="1" applyFill="1" applyBorder="1"/>
    <xf numFmtId="179" fontId="0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0" fontId="0" fillId="0" borderId="11" xfId="0" applyFill="1" applyBorder="1"/>
    <xf numFmtId="0" fontId="1" fillId="0" borderId="12" xfId="49" applyFont="1" applyBorder="1" applyAlignment="1">
      <alignment horizontal="center"/>
    </xf>
    <xf numFmtId="179" fontId="1" fillId="0" borderId="12" xfId="49" applyNumberFormat="1" applyFont="1" applyBorder="1" applyAlignment="1">
      <alignment horizontal="center"/>
    </xf>
    <xf numFmtId="179" fontId="1" fillId="0" borderId="11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0" fontId="0" fillId="0" borderId="13" xfId="49" applyFont="1" applyBorder="1" applyAlignment="1">
      <alignment horizontal="center"/>
    </xf>
    <xf numFmtId="0" fontId="3" fillId="0" borderId="10" xfId="49" applyFont="1" applyBorder="1" applyAlignment="1">
      <alignment horizontal="center"/>
    </xf>
    <xf numFmtId="0" fontId="1" fillId="0" borderId="14" xfId="49" applyFont="1" applyBorder="1" applyAlignment="1"/>
    <xf numFmtId="0" fontId="0" fillId="0" borderId="6" xfId="49" applyFont="1" applyFill="1" applyBorder="1" applyAlignment="1">
      <alignment horizontal="center"/>
    </xf>
    <xf numFmtId="180" fontId="0" fillId="2" borderId="8" xfId="49" applyNumberFormat="1" applyFont="1" applyFill="1" applyBorder="1" applyAlignment="1">
      <alignment horizontal="center"/>
    </xf>
    <xf numFmtId="180" fontId="0" fillId="0" borderId="8" xfId="49" applyNumberFormat="1" applyFont="1" applyFill="1" applyBorder="1" applyAlignment="1">
      <alignment horizontal="center"/>
    </xf>
    <xf numFmtId="0" fontId="1" fillId="0" borderId="11" xfId="49" applyFont="1" applyFill="1" applyBorder="1" applyAlignment="1"/>
    <xf numFmtId="0" fontId="0" fillId="0" borderId="12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7" fillId="0" borderId="0" xfId="49" applyFont="1" applyBorder="1" applyAlignment="1"/>
    <xf numFmtId="0" fontId="1" fillId="0" borderId="14" xfId="49" applyFont="1" applyBorder="1" applyAlignment="1">
      <alignment horizontal="center"/>
    </xf>
    <xf numFmtId="0" fontId="4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4" fillId="0" borderId="5" xfId="49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8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8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0" fontId="9" fillId="3" borderId="5" xfId="49" applyFont="1" applyFill="1" applyBorder="1" applyAlignment="1"/>
    <xf numFmtId="2" fontId="4" fillId="3" borderId="5" xfId="49" applyNumberFormat="1" applyFont="1" applyFill="1" applyBorder="1" applyAlignment="1">
      <alignment horizontal="center"/>
    </xf>
    <xf numFmtId="181" fontId="0" fillId="0" borderId="0" xfId="49" applyNumberFormat="1" applyFont="1" applyBorder="1" applyAlignment="1">
      <alignment horizontal="center"/>
    </xf>
    <xf numFmtId="181" fontId="4" fillId="0" borderId="8" xfId="0" applyNumberFormat="1" applyFont="1" applyBorder="1" applyAlignment="1">
      <alignment horizontal="center"/>
    </xf>
    <xf numFmtId="181" fontId="4" fillId="0" borderId="6" xfId="49" applyNumberFormat="1" applyFont="1" applyBorder="1" applyAlignment="1">
      <alignment horizontal="center"/>
    </xf>
    <xf numFmtId="0" fontId="4" fillId="0" borderId="5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8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2" fontId="4" fillId="0" borderId="5" xfId="49" applyNumberFormat="1" applyFont="1" applyFill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4" fillId="0" borderId="7" xfId="49" applyFont="1" applyBorder="1" applyAlignment="1">
      <alignment horizontal="left"/>
    </xf>
    <xf numFmtId="0" fontId="4" fillId="0" borderId="8" xfId="49" applyFont="1" applyBorder="1" applyAlignment="1">
      <alignment horizontal="left"/>
    </xf>
    <xf numFmtId="0" fontId="1" fillId="0" borderId="8" xfId="49" applyFont="1" applyFill="1" applyBorder="1" applyAlignment="1">
      <alignment horizontal="left"/>
    </xf>
    <xf numFmtId="0" fontId="0" fillId="0" borderId="8" xfId="49" applyFont="1" applyFill="1" applyBorder="1" applyAlignment="1">
      <alignment horizontal="left"/>
    </xf>
    <xf numFmtId="0" fontId="5" fillId="0" borderId="8" xfId="49" applyFont="1" applyFill="1" applyBorder="1" applyAlignment="1">
      <alignment horizontal="left"/>
    </xf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10" xfId="49" applyFont="1" applyBorder="1" applyAlignment="1"/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1" fillId="0" borderId="9" xfId="49" applyFont="1" applyBorder="1" applyAlignment="1"/>
    <xf numFmtId="0" fontId="0" fillId="0" borderId="8" xfId="0" applyFont="1" applyFill="1" applyBorder="1" applyAlignment="1">
      <alignment horizontal="left"/>
    </xf>
    <xf numFmtId="0" fontId="1" fillId="0" borderId="8" xfId="49" applyFont="1" applyFill="1" applyBorder="1" applyAlignment="1"/>
    <xf numFmtId="0" fontId="0" fillId="3" borderId="5" xfId="0" applyFill="1" applyBorder="1"/>
    <xf numFmtId="176" fontId="0" fillId="3" borderId="8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7" fillId="0" borderId="11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76" fontId="4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176" fontId="4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14" xfId="49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49" applyFont="1" applyBorder="1" applyAlignment="1"/>
    <xf numFmtId="0" fontId="0" fillId="0" borderId="14" xfId="49" applyFont="1" applyBorder="1" applyAlignment="1"/>
    <xf numFmtId="0" fontId="4" fillId="0" borderId="0" xfId="49" applyFont="1" applyBorder="1" applyAlignment="1">
      <alignment horizontal="center"/>
    </xf>
    <xf numFmtId="0" fontId="4" fillId="0" borderId="8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8" xfId="49" applyFont="1" applyFill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2" fontId="0" fillId="2" borderId="8" xfId="49" applyNumberFormat="1" applyFont="1" applyFill="1" applyBorder="1" applyAlignment="1">
      <alignment horizontal="center"/>
    </xf>
    <xf numFmtId="2" fontId="4" fillId="0" borderId="8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179" fontId="0" fillId="0" borderId="8" xfId="49" applyNumberFormat="1" applyFont="1" applyFill="1" applyBorder="1" applyAlignment="1">
      <alignment horizontal="center"/>
    </xf>
    <xf numFmtId="182" fontId="0" fillId="0" borderId="8" xfId="49" applyNumberFormat="1" applyFont="1" applyFill="1" applyBorder="1" applyAlignment="1">
      <alignment horizontal="center"/>
    </xf>
    <xf numFmtId="0" fontId="0" fillId="0" borderId="11" xfId="0" applyFont="1" applyFill="1" applyBorder="1"/>
    <xf numFmtId="179" fontId="0" fillId="0" borderId="11" xfId="49" applyNumberFormat="1" applyFont="1" applyFill="1" applyBorder="1" applyAlignment="1">
      <alignment horizontal="center"/>
    </xf>
    <xf numFmtId="179" fontId="1" fillId="0" borderId="9" xfId="49" applyNumberFormat="1" applyFont="1" applyFill="1" applyBorder="1" applyAlignment="1">
      <alignment horizontal="center"/>
    </xf>
    <xf numFmtId="179" fontId="6" fillId="0" borderId="9" xfId="49" applyNumberFormat="1" applyFont="1" applyFill="1" applyBorder="1" applyAlignment="1">
      <alignment horizontal="center"/>
    </xf>
    <xf numFmtId="0" fontId="7" fillId="0" borderId="0" xfId="49" applyFont="1" applyAlignment="1"/>
    <xf numFmtId="0" fontId="11" fillId="0" borderId="0" xfId="49" applyFont="1" applyBorder="1" applyAlignment="1"/>
    <xf numFmtId="0" fontId="4" fillId="0" borderId="1" xfId="49" applyFont="1" applyBorder="1" applyAlignment="1"/>
    <xf numFmtId="0" fontId="11" fillId="0" borderId="2" xfId="49" applyFont="1" applyBorder="1" applyAlignment="1"/>
    <xf numFmtId="0" fontId="4" fillId="0" borderId="1" xfId="49" applyFont="1" applyFill="1" applyBorder="1" applyAlignment="1"/>
    <xf numFmtId="0" fontId="4" fillId="0" borderId="7" xfId="49" applyFont="1" applyFill="1" applyBorder="1" applyAlignment="1"/>
    <xf numFmtId="0" fontId="0" fillId="3" borderId="5" xfId="49" applyFont="1" applyFill="1" applyBorder="1" applyAlignment="1">
      <alignment horizontal="center"/>
    </xf>
    <xf numFmtId="2" fontId="0" fillId="5" borderId="8" xfId="49" applyNumberFormat="1" applyFont="1" applyFill="1" applyBorder="1" applyAlignment="1">
      <alignment horizontal="center"/>
    </xf>
    <xf numFmtId="2" fontId="0" fillId="3" borderId="8" xfId="49" applyNumberFormat="1" applyFont="1" applyFill="1" applyBorder="1" applyAlignment="1">
      <alignment horizontal="center"/>
    </xf>
    <xf numFmtId="2" fontId="0" fillId="6" borderId="8" xfId="49" applyNumberFormat="1" applyFont="1" applyFill="1" applyBorder="1" applyAlignment="1">
      <alignment horizontal="center"/>
    </xf>
    <xf numFmtId="2" fontId="4" fillId="3" borderId="8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center"/>
    </xf>
    <xf numFmtId="2" fontId="0" fillId="3" borderId="5" xfId="49" applyNumberFormat="1" applyFont="1" applyFill="1" applyBorder="1" applyAlignment="1"/>
    <xf numFmtId="0" fontId="0" fillId="3" borderId="8" xfId="49" applyFont="1" applyFill="1" applyBorder="1" applyAlignment="1"/>
    <xf numFmtId="2" fontId="0" fillId="3" borderId="8" xfId="49" applyNumberFormat="1" applyFont="1" applyFill="1" applyBorder="1" applyAlignment="1"/>
    <xf numFmtId="0" fontId="8" fillId="0" borderId="5" xfId="49" applyFont="1" applyFill="1" applyBorder="1" applyAlignment="1"/>
    <xf numFmtId="0" fontId="0" fillId="0" borderId="5" xfId="49" applyFont="1" applyFill="1" applyBorder="1" applyAlignment="1">
      <alignment horizontal="center"/>
    </xf>
    <xf numFmtId="0" fontId="0" fillId="0" borderId="8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8" xfId="49" applyNumberFormat="1" applyFont="1" applyFill="1" applyBorder="1" applyAlignment="1"/>
    <xf numFmtId="2" fontId="0" fillId="3" borderId="0" xfId="49" applyNumberFormat="1" applyFont="1" applyFill="1" applyBorder="1" applyAlignment="1">
      <alignment horizontal="center"/>
    </xf>
    <xf numFmtId="2" fontId="0" fillId="5" borderId="0" xfId="49" applyNumberFormat="1" applyFont="1" applyFill="1" applyBorder="1" applyAlignment="1">
      <alignment horizontal="center"/>
    </xf>
    <xf numFmtId="0" fontId="5" fillId="0" borderId="8" xfId="49" applyFont="1" applyFill="1" applyBorder="1" applyAlignment="1"/>
    <xf numFmtId="0" fontId="4" fillId="7" borderId="11" xfId="49" applyFont="1" applyFill="1" applyBorder="1" applyAlignment="1"/>
    <xf numFmtId="0" fontId="4" fillId="7" borderId="13" xfId="49" applyFont="1" applyFill="1" applyBorder="1" applyAlignment="1"/>
    <xf numFmtId="0" fontId="4" fillId="0" borderId="9" xfId="49" applyFont="1" applyFill="1" applyBorder="1" applyAlignment="1"/>
    <xf numFmtId="0" fontId="4" fillId="0" borderId="13" xfId="49" applyFont="1" applyFill="1" applyBorder="1" applyAlignment="1"/>
    <xf numFmtId="0" fontId="4" fillId="0" borderId="11" xfId="49" applyFont="1" applyBorder="1" applyAlignment="1"/>
    <xf numFmtId="0" fontId="4" fillId="0" borderId="9" xfId="49" applyFont="1" applyBorder="1" applyAlignment="1"/>
    <xf numFmtId="0" fontId="4" fillId="0" borderId="14" xfId="49" applyFont="1" applyBorder="1" applyAlignment="1">
      <alignment horizontal="left"/>
    </xf>
    <xf numFmtId="0" fontId="4" fillId="0" borderId="0" xfId="49" applyFont="1" applyBorder="1" applyAlignment="1">
      <alignment horizontal="left"/>
    </xf>
    <xf numFmtId="2" fontId="1" fillId="0" borderId="8" xfId="49" applyNumberFormat="1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3" fillId="0" borderId="7" xfId="49" applyFont="1" applyBorder="1" applyAlignment="1"/>
    <xf numFmtId="176" fontId="0" fillId="6" borderId="8" xfId="0" applyNumberFormat="1" applyFont="1" applyFill="1" applyBorder="1" applyAlignment="1">
      <alignment horizontal="left"/>
    </xf>
    <xf numFmtId="176" fontId="0" fillId="0" borderId="8" xfId="0" applyNumberFormat="1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FFFF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201" customWidth="1"/>
    <col min="6" max="6" width="17.8545454545455" style="202" customWidth="1"/>
    <col min="7" max="7" width="9.70909090909091" customWidth="1"/>
    <col min="8" max="8" width="32.7090909090909" style="203" customWidth="1"/>
  </cols>
  <sheetData>
    <row r="1" ht="13" spans="1:1">
      <c r="A1" s="204" t="s">
        <v>0</v>
      </c>
    </row>
    <row r="3" ht="25" spans="1:2">
      <c r="A3" s="204" t="s">
        <v>1</v>
      </c>
      <c r="B3" s="205" t="s">
        <v>2</v>
      </c>
    </row>
    <row r="4" ht="13" spans="1:8">
      <c r="A4" s="204"/>
      <c r="B4" t="s">
        <v>3</v>
      </c>
      <c r="F4"/>
      <c r="H4"/>
    </row>
    <row r="5" ht="13" spans="1:8">
      <c r="A5" s="20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4" t="s">
        <v>4</v>
      </c>
      <c r="D11" s="206">
        <v>38.133</v>
      </c>
      <c r="E11" s="206" t="s">
        <v>5</v>
      </c>
      <c r="F11" s="204" t="s">
        <v>6</v>
      </c>
      <c r="H11"/>
    </row>
    <row r="12" ht="13" spans="1:8">
      <c r="A12" s="204" t="s">
        <v>7</v>
      </c>
      <c r="B12" t="s">
        <v>8</v>
      </c>
      <c r="C12" t="s">
        <v>9</v>
      </c>
      <c r="D12" s="207" t="s">
        <v>10</v>
      </c>
      <c r="E12" s="207" t="s">
        <v>11</v>
      </c>
      <c r="F12" t="s">
        <v>12</v>
      </c>
      <c r="H12"/>
    </row>
    <row r="13" spans="4:8">
      <c r="D13" s="207"/>
      <c r="E13" s="207"/>
      <c r="F13"/>
      <c r="H13"/>
    </row>
    <row r="14" spans="4:8">
      <c r="D14" s="207"/>
      <c r="E14" s="207"/>
      <c r="F14"/>
      <c r="H14"/>
    </row>
    <row r="15" spans="4:8">
      <c r="D15" s="207"/>
      <c r="E15" s="207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opLeftCell="A25" workbookViewId="0">
      <selection activeCell="A25" sqref="A25"/>
    </sheetView>
  </sheetViews>
  <sheetFormatPr defaultColWidth="10.7090909090909" defaultRowHeight="12.5"/>
  <cols>
    <col min="1" max="1" width="47.2818181818182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1.4272727272727" style="1" customWidth="1"/>
    <col min="8" max="8" width="8.57272727272727" style="1" customWidth="1"/>
    <col min="9" max="9" width="66.5727272727273" style="1" customWidth="1"/>
    <col min="10" max="10" width="12.5727272727273" style="1" customWidth="1"/>
    <col min="11" max="11" width="8.57272727272727" style="1" customWidth="1"/>
    <col min="12" max="12" width="68.7090909090909" style="1" customWidth="1"/>
    <col min="13" max="16384" width="10.7090909090909" style="1"/>
  </cols>
  <sheetData>
    <row r="1" ht="13.25" spans="2:9">
      <c r="B1"/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7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8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8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9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9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9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9" t="s">
        <v>22</v>
      </c>
    </row>
    <row r="9" ht="13" spans="1:9">
      <c r="A9" s="25" t="s">
        <v>29</v>
      </c>
      <c r="B9" s="18"/>
      <c r="C9" s="19">
        <v>64</v>
      </c>
      <c r="D9" s="15"/>
      <c r="E9" s="21"/>
      <c r="F9" s="24"/>
      <c r="G9" s="22"/>
      <c r="H9" s="22"/>
      <c r="I9" s="119" t="s">
        <v>30</v>
      </c>
    </row>
    <row r="10" ht="13" spans="1:9">
      <c r="A10" s="25" t="s">
        <v>31</v>
      </c>
      <c r="B10" s="18" t="s">
        <v>32</v>
      </c>
      <c r="C10" s="20"/>
      <c r="D10" s="23">
        <v>-107</v>
      </c>
      <c r="E10" s="21"/>
      <c r="F10" s="24"/>
      <c r="G10" s="22"/>
      <c r="H10" s="22"/>
      <c r="I10" s="119" t="s">
        <v>33</v>
      </c>
    </row>
    <row r="11" ht="13.75" spans="1:9">
      <c r="A11" s="17" t="s">
        <v>34</v>
      </c>
      <c r="B11" s="26" t="s">
        <v>35</v>
      </c>
      <c r="C11" s="20"/>
      <c r="D11" s="15"/>
      <c r="E11" s="27">
        <v>-1.44</v>
      </c>
      <c r="F11" s="27">
        <v>-3.65</v>
      </c>
      <c r="G11" s="28"/>
      <c r="H11" s="28"/>
      <c r="I11" s="119" t="s">
        <v>33</v>
      </c>
    </row>
    <row r="12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9" t="s">
        <v>33</v>
      </c>
    </row>
    <row r="13" ht="13.75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9" t="s">
        <v>33</v>
      </c>
    </row>
    <row r="14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9" t="s">
        <v>39</v>
      </c>
    </row>
    <row r="15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9" t="s">
        <v>41</v>
      </c>
    </row>
    <row r="16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9" t="s">
        <v>43</v>
      </c>
    </row>
    <row r="17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20" t="s">
        <v>46</v>
      </c>
    </row>
    <row r="18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1" t="s">
        <v>48</v>
      </c>
    </row>
    <row r="19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20" t="s">
        <v>50</v>
      </c>
    </row>
    <row r="20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1" t="s">
        <v>52</v>
      </c>
    </row>
    <row r="2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20" t="s">
        <v>54</v>
      </c>
    </row>
    <row r="22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1" t="s">
        <v>56</v>
      </c>
    </row>
    <row r="23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9" t="s">
        <v>58</v>
      </c>
    </row>
    <row r="24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9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2"/>
    </row>
    <row r="26" spans="2:9">
      <c r="B26" s="28"/>
      <c r="C26" s="28"/>
      <c r="D26" s="28"/>
      <c r="E26" s="31"/>
      <c r="F26" s="31"/>
      <c r="G26" s="2"/>
      <c r="H26" s="2"/>
      <c r="I26" s="123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4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7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0.15962098519751</v>
      </c>
      <c r="E30" s="52">
        <f>10^9*10^((D10+E11)/10)*($C5/15)</f>
        <v>0.114575031941883</v>
      </c>
      <c r="F30" s="52">
        <f>10^9*10^((D10+F11)/10)*($C5/15)</f>
        <v>0.0688795001747678</v>
      </c>
      <c r="G30" s="53"/>
      <c r="H30" s="53"/>
      <c r="I30" s="125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-2.99797139927179</v>
      </c>
      <c r="F31" s="56">
        <f>10*LOG10(F30/(E30+D30))</f>
        <v>-5.99971155121121</v>
      </c>
      <c r="G31" s="2"/>
      <c r="H31" s="2"/>
      <c r="I31" s="126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5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-4.12652701801434</v>
      </c>
      <c r="F33" s="56">
        <f>10*LOG10(F30/(E30+D32+D30))</f>
        <v>-6.95940007551493</v>
      </c>
      <c r="G33" s="61"/>
      <c r="H33" s="61"/>
      <c r="I33" s="119" t="s">
        <v>69</v>
      </c>
    </row>
    <row r="34" spans="1:9">
      <c r="A34" s="54" t="s">
        <v>70</v>
      </c>
      <c r="B34" s="26" t="s">
        <v>71</v>
      </c>
      <c r="C34" s="26"/>
      <c r="D34" s="60"/>
      <c r="E34" s="62">
        <f>10*LOG10(E30)-90</f>
        <v>-99.4091001300806</v>
      </c>
      <c r="F34" s="62">
        <f>10*LOG10(F30)-90</f>
        <v>-101.619100130081</v>
      </c>
      <c r="G34" s="63"/>
      <c r="H34" s="63"/>
      <c r="I34" s="127" t="s">
        <v>72</v>
      </c>
    </row>
    <row r="35" spans="1:9">
      <c r="A35" s="64" t="s">
        <v>73</v>
      </c>
      <c r="B35" s="26" t="s">
        <v>74</v>
      </c>
      <c r="C35" s="26"/>
      <c r="D35" s="65">
        <f>10*LOG((D30+E30+F30)*10^-9)+10*LOG(MAX(C5,12*C9*C7/C5))</f>
        <v>-65.7924905309489</v>
      </c>
      <c r="E35" s="66"/>
      <c r="F35" s="67"/>
      <c r="G35" s="63"/>
      <c r="H35" s="63"/>
      <c r="I35" s="127" t="s">
        <v>75</v>
      </c>
    </row>
    <row r="36" spans="1:9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7" t="s">
        <v>77</v>
      </c>
    </row>
    <row r="37" ht="13.25" spans="1:9">
      <c r="A37" s="71" t="s">
        <v>78</v>
      </c>
      <c r="B37" s="72" t="s">
        <v>35</v>
      </c>
      <c r="C37" s="73">
        <f>(C23+C24)/2</f>
        <v>5</v>
      </c>
      <c r="D37" s="74"/>
      <c r="E37" s="75"/>
      <c r="F37" s="75"/>
      <c r="G37" s="76"/>
      <c r="H37" s="76"/>
      <c r="I37" s="128" t="s">
        <v>79</v>
      </c>
    </row>
    <row r="39" ht="13.25" spans="1:8">
      <c r="A39" s="2"/>
      <c r="B39" s="31"/>
      <c r="C39" s="31"/>
      <c r="D39" s="31"/>
      <c r="E39" s="31"/>
      <c r="F39" s="31"/>
      <c r="G39" s="31"/>
      <c r="H39" s="31"/>
    </row>
    <row r="40" ht="13.75" spans="1:9">
      <c r="A40" s="3" t="s">
        <v>80</v>
      </c>
      <c r="B40" s="44"/>
      <c r="C40" s="5" t="s">
        <v>14</v>
      </c>
      <c r="D40" s="6"/>
      <c r="E40" s="6"/>
      <c r="F40" s="77"/>
      <c r="G40" s="78"/>
      <c r="H40" s="78"/>
      <c r="I40" s="117" t="s">
        <v>15</v>
      </c>
    </row>
    <row r="41" ht="13" spans="1:9">
      <c r="A41" s="8"/>
      <c r="B41" s="26"/>
      <c r="C41" s="20"/>
      <c r="D41" s="11" t="s">
        <v>16</v>
      </c>
      <c r="E41" s="12" t="s">
        <v>17</v>
      </c>
      <c r="F41" s="12" t="s">
        <v>18</v>
      </c>
      <c r="G41" s="2"/>
      <c r="H41" s="2"/>
      <c r="I41" s="118"/>
    </row>
    <row r="42" ht="13" spans="1:9">
      <c r="A42" s="49" t="s">
        <v>81</v>
      </c>
      <c r="B42" s="208" t="s">
        <v>82</v>
      </c>
      <c r="C42" s="24"/>
      <c r="D42" s="80">
        <v>5.65</v>
      </c>
      <c r="E42" s="81"/>
      <c r="F42" s="81"/>
      <c r="G42" s="2"/>
      <c r="H42" s="2"/>
      <c r="I42" s="126" t="s">
        <v>83</v>
      </c>
    </row>
    <row r="43" ht="13" spans="1:9">
      <c r="A43" s="49" t="s">
        <v>84</v>
      </c>
      <c r="B43" s="208" t="s">
        <v>82</v>
      </c>
      <c r="C43" s="24"/>
      <c r="D43" s="80">
        <v>5.65</v>
      </c>
      <c r="E43" s="81"/>
      <c r="F43" s="81"/>
      <c r="G43" s="2"/>
      <c r="H43" s="2"/>
      <c r="I43" s="126" t="s">
        <v>83</v>
      </c>
    </row>
    <row r="44" ht="13" spans="1:9">
      <c r="A44" s="49" t="s">
        <v>85</v>
      </c>
      <c r="B44" s="208" t="s">
        <v>82</v>
      </c>
      <c r="C44" s="24"/>
      <c r="D44" s="81"/>
      <c r="E44" s="80">
        <v>0.3</v>
      </c>
      <c r="F44" s="80">
        <v>0.3</v>
      </c>
      <c r="G44" s="2"/>
      <c r="H44" s="2"/>
      <c r="I44" s="126" t="s">
        <v>86</v>
      </c>
    </row>
    <row r="45" ht="13.75" spans="1:9">
      <c r="A45" s="82" t="s">
        <v>87</v>
      </c>
      <c r="B45" s="209" t="s">
        <v>82</v>
      </c>
      <c r="C45" s="84"/>
      <c r="D45" s="85"/>
      <c r="E45" s="86">
        <v>0.3</v>
      </c>
      <c r="F45" s="86">
        <v>0.3</v>
      </c>
      <c r="G45" s="43"/>
      <c r="H45" s="43"/>
      <c r="I45" s="129" t="s">
        <v>86</v>
      </c>
    </row>
    <row r="46" spans="5:8">
      <c r="E46" s="87"/>
      <c r="F46" s="87"/>
      <c r="G46" s="87"/>
      <c r="H46" s="87"/>
    </row>
    <row r="47" ht="13.75" spans="1:8">
      <c r="A47" s="88"/>
      <c r="B47" s="31"/>
      <c r="C47" s="31"/>
      <c r="D47" s="31"/>
      <c r="E47" s="31"/>
      <c r="F47" s="31"/>
      <c r="G47" s="28"/>
      <c r="H47" s="28"/>
    </row>
    <row r="48" ht="13.75" spans="1:9">
      <c r="A48" s="3" t="s">
        <v>88</v>
      </c>
      <c r="B48" s="89"/>
      <c r="C48" s="5" t="s">
        <v>14</v>
      </c>
      <c r="D48" s="6"/>
      <c r="E48" s="6"/>
      <c r="F48" s="77"/>
      <c r="G48" s="90" t="s">
        <v>89</v>
      </c>
      <c r="H48" s="91"/>
      <c r="I48" s="117" t="s">
        <v>15</v>
      </c>
    </row>
    <row r="49" ht="13" spans="1:9">
      <c r="A49" s="8"/>
      <c r="B49" s="31"/>
      <c r="C49" s="20"/>
      <c r="D49" s="47" t="s">
        <v>16</v>
      </c>
      <c r="E49" s="12" t="s">
        <v>17</v>
      </c>
      <c r="F49" s="14" t="s">
        <v>18</v>
      </c>
      <c r="G49" s="92"/>
      <c r="H49" s="93"/>
      <c r="I49" s="16"/>
    </row>
    <row r="50" ht="13" spans="1:9">
      <c r="A50" s="8"/>
      <c r="B50" s="31"/>
      <c r="C50" s="20"/>
      <c r="D50" s="31"/>
      <c r="E50" s="94"/>
      <c r="F50" s="14"/>
      <c r="G50" s="95"/>
      <c r="H50" s="96"/>
      <c r="I50" s="16"/>
    </row>
    <row r="51" ht="13" spans="1:9">
      <c r="A51" s="97" t="s">
        <v>90</v>
      </c>
      <c r="B51" s="98" t="s">
        <v>91</v>
      </c>
      <c r="C51" s="99"/>
      <c r="D51" s="100">
        <v>0</v>
      </c>
      <c r="E51" s="101">
        <v>1</v>
      </c>
      <c r="F51" s="102">
        <f>F30/(F30+D30+D32)</f>
        <v>0.232459499389372</v>
      </c>
      <c r="G51" s="103"/>
      <c r="H51" s="96"/>
      <c r="I51" s="130" t="s">
        <v>92</v>
      </c>
    </row>
    <row r="52" ht="13" spans="1:9">
      <c r="A52" s="104" t="s">
        <v>93</v>
      </c>
      <c r="B52" s="98" t="s">
        <v>35</v>
      </c>
      <c r="C52" s="99"/>
      <c r="D52" s="100">
        <f>D51*D43</f>
        <v>0</v>
      </c>
      <c r="E52" s="101">
        <f>E45*E51</f>
        <v>0.3</v>
      </c>
      <c r="F52" s="102">
        <f>F51*F45</f>
        <v>0.0697378498168116</v>
      </c>
      <c r="G52" s="105">
        <f>SQRT(SUMSQ(D52,E52,F52))</f>
        <v>0.307998973532498</v>
      </c>
      <c r="H52" s="96"/>
      <c r="I52" s="131" t="s">
        <v>94</v>
      </c>
    </row>
    <row r="53" ht="13" spans="1:9">
      <c r="A53" s="8"/>
      <c r="B53" s="31"/>
      <c r="C53" s="20"/>
      <c r="D53" s="106"/>
      <c r="E53" s="107"/>
      <c r="F53" s="108"/>
      <c r="G53" s="95"/>
      <c r="H53" s="96"/>
      <c r="I53" s="16"/>
    </row>
    <row r="54" ht="13" spans="1:9">
      <c r="A54" s="8"/>
      <c r="B54" s="31"/>
      <c r="C54" s="20"/>
      <c r="D54" s="106"/>
      <c r="E54" s="107"/>
      <c r="F54" s="108"/>
      <c r="G54" s="95"/>
      <c r="H54" s="96"/>
      <c r="I54" s="16"/>
    </row>
    <row r="55" ht="13" spans="1:9">
      <c r="A55" s="97" t="s">
        <v>95</v>
      </c>
      <c r="B55" s="98" t="s">
        <v>91</v>
      </c>
      <c r="C55" s="99"/>
      <c r="D55" s="100">
        <v>1</v>
      </c>
      <c r="E55" s="101">
        <v>1</v>
      </c>
      <c r="F55" s="102">
        <v>0</v>
      </c>
      <c r="G55" s="103"/>
      <c r="H55" s="96"/>
      <c r="I55" s="130" t="s">
        <v>92</v>
      </c>
    </row>
    <row r="56" ht="13" spans="1:9">
      <c r="A56" s="104" t="s">
        <v>96</v>
      </c>
      <c r="B56" s="98" t="s">
        <v>35</v>
      </c>
      <c r="C56" s="99"/>
      <c r="D56" s="100">
        <f>D55*D43</f>
        <v>5.65</v>
      </c>
      <c r="E56" s="101">
        <f>E55*E45</f>
        <v>0.3</v>
      </c>
      <c r="F56" s="102">
        <f>F55*F45</f>
        <v>0</v>
      </c>
      <c r="G56" s="105">
        <f>SQRT(SUMSQ(D56,E56,F56))</f>
        <v>5.65795899596312</v>
      </c>
      <c r="H56" s="96"/>
      <c r="I56" s="131" t="s">
        <v>97</v>
      </c>
    </row>
    <row r="57" ht="13" spans="1:9">
      <c r="A57" s="8"/>
      <c r="B57" s="31"/>
      <c r="C57" s="20"/>
      <c r="D57" s="106"/>
      <c r="E57" s="107"/>
      <c r="F57" s="108"/>
      <c r="G57" s="95"/>
      <c r="H57" s="96"/>
      <c r="I57" s="16"/>
    </row>
    <row r="58" ht="13" spans="1:9">
      <c r="A58" s="109"/>
      <c r="B58" s="110"/>
      <c r="C58" s="24"/>
      <c r="D58" s="111"/>
      <c r="E58" s="112"/>
      <c r="F58" s="113"/>
      <c r="G58" s="114"/>
      <c r="H58" s="114"/>
      <c r="I58" s="131"/>
    </row>
    <row r="59" spans="1:9">
      <c r="A59" s="97" t="s">
        <v>98</v>
      </c>
      <c r="B59" s="98" t="s">
        <v>91</v>
      </c>
      <c r="C59" s="99"/>
      <c r="D59" s="100">
        <v>0</v>
      </c>
      <c r="E59" s="101">
        <f>E30/(D30+D32+E30)</f>
        <v>0.335011713715134</v>
      </c>
      <c r="F59" s="102">
        <v>1</v>
      </c>
      <c r="G59" s="115"/>
      <c r="H59" s="116"/>
      <c r="I59" s="131" t="s">
        <v>99</v>
      </c>
    </row>
    <row r="60" ht="13" spans="1:9">
      <c r="A60" s="104" t="s">
        <v>100</v>
      </c>
      <c r="B60" s="98" t="s">
        <v>35</v>
      </c>
      <c r="C60" s="99"/>
      <c r="D60" s="100">
        <f>D59*D43</f>
        <v>0</v>
      </c>
      <c r="E60" s="101">
        <f>E59*E45</f>
        <v>0.10050351411454</v>
      </c>
      <c r="F60" s="102">
        <f>F45*F59</f>
        <v>0.3</v>
      </c>
      <c r="G60" s="105">
        <f>SQRT(SUMSQ(D60,E60,F60))</f>
        <v>0.31638735175315</v>
      </c>
      <c r="H60" s="114"/>
      <c r="I60" s="131" t="s">
        <v>101</v>
      </c>
    </row>
    <row r="61" ht="13" spans="1:9">
      <c r="A61" s="109"/>
      <c r="B61" s="110"/>
      <c r="C61" s="24"/>
      <c r="D61" s="111"/>
      <c r="E61" s="112"/>
      <c r="F61" s="113"/>
      <c r="G61" s="114"/>
      <c r="H61" s="114"/>
      <c r="I61" s="131"/>
    </row>
    <row r="62" ht="13" spans="1:9">
      <c r="A62" s="109"/>
      <c r="B62" s="110"/>
      <c r="C62" s="24"/>
      <c r="D62" s="111"/>
      <c r="E62" s="112"/>
      <c r="F62" s="113"/>
      <c r="G62" s="114"/>
      <c r="H62" s="114"/>
      <c r="I62" s="131"/>
    </row>
    <row r="63" spans="1:9">
      <c r="A63" s="97" t="s">
        <v>102</v>
      </c>
      <c r="B63" s="98" t="s">
        <v>91</v>
      </c>
      <c r="C63" s="99"/>
      <c r="D63" s="100">
        <v>1</v>
      </c>
      <c r="E63" s="101">
        <v>0</v>
      </c>
      <c r="F63" s="102">
        <v>1</v>
      </c>
      <c r="G63" s="115"/>
      <c r="H63" s="116"/>
      <c r="I63" s="131" t="s">
        <v>99</v>
      </c>
    </row>
    <row r="64" ht="13" spans="1:9">
      <c r="A64" s="104" t="s">
        <v>103</v>
      </c>
      <c r="B64" s="98" t="s">
        <v>35</v>
      </c>
      <c r="C64" s="99"/>
      <c r="D64" s="100">
        <f>D63*D43</f>
        <v>5.65</v>
      </c>
      <c r="E64" s="101">
        <f>E45*E63</f>
        <v>0</v>
      </c>
      <c r="F64" s="102">
        <f>F45*F63</f>
        <v>0.3</v>
      </c>
      <c r="G64" s="105">
        <f>SQRT(SUMSQ(D64,E64,F64))</f>
        <v>5.65795899596312</v>
      </c>
      <c r="H64" s="114"/>
      <c r="I64" s="131" t="s">
        <v>104</v>
      </c>
    </row>
    <row r="65" ht="13" spans="1:9">
      <c r="A65" s="109"/>
      <c r="B65" s="110"/>
      <c r="C65" s="24"/>
      <c r="D65" s="111"/>
      <c r="E65" s="112"/>
      <c r="F65" s="113"/>
      <c r="G65" s="114"/>
      <c r="H65" s="114"/>
      <c r="I65" s="131"/>
    </row>
    <row r="66" ht="13" spans="1:9">
      <c r="A66" s="109"/>
      <c r="B66" s="110"/>
      <c r="C66" s="24"/>
      <c r="D66" s="111"/>
      <c r="E66" s="112"/>
      <c r="F66" s="113"/>
      <c r="G66" s="114"/>
      <c r="H66" s="114"/>
      <c r="I66" s="131"/>
    </row>
    <row r="67" spans="1:9">
      <c r="A67" s="132" t="s">
        <v>105</v>
      </c>
      <c r="B67" s="98" t="s">
        <v>91</v>
      </c>
      <c r="C67" s="99"/>
      <c r="D67" s="100">
        <v>1</v>
      </c>
      <c r="E67" s="133">
        <f>E30/(D30+E30+F30)</f>
        <v>0.333964466012783</v>
      </c>
      <c r="F67" s="134">
        <f>F30/(E30+F30+D30)</f>
        <v>0.200770666219512</v>
      </c>
      <c r="G67" s="115"/>
      <c r="H67" s="116"/>
      <c r="I67" s="130" t="s">
        <v>92</v>
      </c>
    </row>
    <row r="68" ht="13" spans="1:9">
      <c r="A68" s="135" t="s">
        <v>106</v>
      </c>
      <c r="B68" s="98" t="s">
        <v>35</v>
      </c>
      <c r="C68" s="99"/>
      <c r="D68" s="100">
        <f>D67*D43</f>
        <v>5.65</v>
      </c>
      <c r="E68" s="101">
        <f>E67*E45</f>
        <v>0.100189339803835</v>
      </c>
      <c r="F68" s="102">
        <f>F67*F45</f>
        <v>0.0602311998658535</v>
      </c>
      <c r="G68" s="105">
        <f>SQRT(SUMSQ(D68,E68,F68))</f>
        <v>5.65120922469232</v>
      </c>
      <c r="H68" s="114"/>
      <c r="I68" s="131" t="s">
        <v>107</v>
      </c>
    </row>
    <row r="69" ht="13.75" spans="1:9">
      <c r="A69" s="136"/>
      <c r="B69" s="137"/>
      <c r="C69" s="84"/>
      <c r="D69" s="138"/>
      <c r="E69" s="139"/>
      <c r="F69" s="140"/>
      <c r="G69" s="141"/>
      <c r="H69" s="141"/>
      <c r="I69" s="129"/>
    </row>
    <row r="70" ht="13" spans="2:9">
      <c r="B70" s="110"/>
      <c r="C70" s="110"/>
      <c r="D70" s="110"/>
      <c r="E70" s="142"/>
      <c r="F70" s="142"/>
      <c r="G70" s="143"/>
      <c r="H70" s="143"/>
      <c r="I70" s="143"/>
    </row>
    <row r="71" ht="13.25" spans="1:1">
      <c r="A71" s="144"/>
    </row>
    <row r="72" ht="13" spans="1:9">
      <c r="A72" s="3" t="s">
        <v>108</v>
      </c>
      <c r="B72" s="89"/>
      <c r="C72" s="89"/>
      <c r="D72" s="89"/>
      <c r="E72" s="89"/>
      <c r="F72" s="89"/>
      <c r="G72" s="145"/>
      <c r="H72" s="145"/>
      <c r="I72" s="117" t="s">
        <v>15</v>
      </c>
    </row>
    <row r="73" ht="13" spans="1:9">
      <c r="A73" s="68" t="s">
        <v>109</v>
      </c>
      <c r="B73" s="146"/>
      <c r="C73" s="28"/>
      <c r="D73" s="28"/>
      <c r="E73" s="31"/>
      <c r="F73" s="31"/>
      <c r="G73" s="110"/>
      <c r="H73" s="110"/>
      <c r="I73" s="118"/>
    </row>
    <row r="74" ht="13.25" spans="1:9">
      <c r="A74" s="68" t="s">
        <v>110</v>
      </c>
      <c r="B74" s="146"/>
      <c r="C74" s="28"/>
      <c r="D74" s="28"/>
      <c r="E74" s="28"/>
      <c r="F74" s="28"/>
      <c r="G74" s="110"/>
      <c r="H74" s="110"/>
      <c r="I74" s="120"/>
    </row>
    <row r="75" ht="13" spans="1:9">
      <c r="A75" s="3"/>
      <c r="B75" s="89"/>
      <c r="C75" s="89"/>
      <c r="D75" s="89"/>
      <c r="E75" s="89"/>
      <c r="F75" s="89"/>
      <c r="G75" s="145"/>
      <c r="H75" s="145"/>
      <c r="I75" s="193"/>
    </row>
    <row r="76" ht="13.75" spans="1:9">
      <c r="A76" s="147"/>
      <c r="B76" s="31"/>
      <c r="C76" s="31"/>
      <c r="D76" s="31"/>
      <c r="E76" s="31"/>
      <c r="F76" s="31"/>
      <c r="G76" s="110"/>
      <c r="H76" s="110"/>
      <c r="I76" s="194"/>
    </row>
    <row r="77" ht="13.75" spans="1:9">
      <c r="A77" s="3" t="s">
        <v>111</v>
      </c>
      <c r="B77" s="4"/>
      <c r="C77" s="5" t="s">
        <v>14</v>
      </c>
      <c r="D77" s="6"/>
      <c r="E77" s="6"/>
      <c r="F77" s="6"/>
      <c r="G77" s="148"/>
      <c r="H77" s="148"/>
      <c r="I77" s="117" t="s">
        <v>15</v>
      </c>
    </row>
    <row r="78" ht="13" spans="1:9">
      <c r="A78" s="8"/>
      <c r="B78" s="14"/>
      <c r="C78" s="10" t="s">
        <v>112</v>
      </c>
      <c r="D78" s="47" t="s">
        <v>16</v>
      </c>
      <c r="E78" s="12" t="s">
        <v>17</v>
      </c>
      <c r="F78" s="12" t="s">
        <v>18</v>
      </c>
      <c r="G78" s="2"/>
      <c r="H78" s="2"/>
      <c r="I78" s="118"/>
    </row>
    <row r="79" ht="13" spans="1:9">
      <c r="A79" s="17"/>
      <c r="B79" s="14"/>
      <c r="C79" s="14"/>
      <c r="D79" s="149"/>
      <c r="E79" s="150"/>
      <c r="F79" s="150"/>
      <c r="G79" s="2"/>
      <c r="H79" s="2"/>
      <c r="I79" s="131"/>
    </row>
    <row r="80" ht="13" spans="1:9">
      <c r="A80" s="17" t="s">
        <v>113</v>
      </c>
      <c r="B80" s="18" t="s">
        <v>32</v>
      </c>
      <c r="C80" s="14"/>
      <c r="D80" s="151">
        <f>D10</f>
        <v>-107</v>
      </c>
      <c r="E80" s="150"/>
      <c r="F80" s="150"/>
      <c r="G80" s="2"/>
      <c r="H80" s="2"/>
      <c r="I80" s="131"/>
    </row>
    <row r="81" spans="1:9">
      <c r="A81" s="25" t="s">
        <v>114</v>
      </c>
      <c r="B81" s="26" t="s">
        <v>35</v>
      </c>
      <c r="C81" s="26"/>
      <c r="D81" s="31"/>
      <c r="E81" s="56">
        <f>E11</f>
        <v>-1.44</v>
      </c>
      <c r="F81" s="56">
        <f>F11</f>
        <v>-3.65</v>
      </c>
      <c r="G81" s="2"/>
      <c r="H81" s="2"/>
      <c r="I81" s="195"/>
    </row>
    <row r="82" spans="1:9">
      <c r="A82" s="25"/>
      <c r="B82" s="26"/>
      <c r="C82" s="26"/>
      <c r="D82" s="31"/>
      <c r="E82" s="152"/>
      <c r="F82" s="67"/>
      <c r="G82" s="2"/>
      <c r="H82" s="2"/>
      <c r="I82" s="131"/>
    </row>
    <row r="83" spans="1:9">
      <c r="A83" s="25" t="s">
        <v>115</v>
      </c>
      <c r="B83" s="26" t="s">
        <v>35</v>
      </c>
      <c r="C83" s="153"/>
      <c r="D83" s="154">
        <v>0</v>
      </c>
      <c r="E83" s="155">
        <v>2.1</v>
      </c>
      <c r="F83" s="155">
        <v>2.2</v>
      </c>
      <c r="G83" s="2"/>
      <c r="H83" s="2"/>
      <c r="I83" s="119" t="s">
        <v>116</v>
      </c>
    </row>
    <row r="84" ht="13" spans="1:9">
      <c r="A84" s="49" t="s">
        <v>117</v>
      </c>
      <c r="B84" s="26" t="s">
        <v>35</v>
      </c>
      <c r="C84" s="156"/>
      <c r="D84" s="22">
        <f>D80+D83</f>
        <v>-107</v>
      </c>
      <c r="E84" s="156">
        <f>E81+E83</f>
        <v>0.66</v>
      </c>
      <c r="F84" s="156">
        <f>F81+F83</f>
        <v>-1.45</v>
      </c>
      <c r="G84" s="2"/>
      <c r="H84" s="2"/>
      <c r="I84" s="119" t="s">
        <v>118</v>
      </c>
    </row>
    <row r="85" spans="1:9">
      <c r="A85" s="25"/>
      <c r="B85" s="26"/>
      <c r="C85" s="26"/>
      <c r="D85" s="31"/>
      <c r="E85" s="20"/>
      <c r="F85" s="20"/>
      <c r="G85" s="2"/>
      <c r="H85" s="2"/>
      <c r="I85" s="131"/>
    </row>
    <row r="86" spans="1:9">
      <c r="A86" s="157" t="s">
        <v>119</v>
      </c>
      <c r="B86" s="26"/>
      <c r="C86" s="26"/>
      <c r="D86" s="60"/>
      <c r="E86" s="20"/>
      <c r="F86" s="20"/>
      <c r="G86" s="2"/>
      <c r="H86" s="2"/>
      <c r="I86" s="131"/>
    </row>
    <row r="87" spans="1:9">
      <c r="A87" s="25" t="s">
        <v>120</v>
      </c>
      <c r="B87" s="50" t="s">
        <v>63</v>
      </c>
      <c r="C87" s="26"/>
      <c r="D87" s="51">
        <f>10^9*10^(D84/10)*($C5/15)</f>
        <v>0.15962098519751</v>
      </c>
      <c r="E87" s="52">
        <f>10^9*10^((D84+E84)/10)*($C5/15)</f>
        <v>0.185818943708568</v>
      </c>
      <c r="F87" s="52">
        <f>10^9*10^((D84+F84)/10)*($C5/15)</f>
        <v>0.114311516680888</v>
      </c>
      <c r="G87" s="2"/>
      <c r="H87" s="2"/>
      <c r="I87" s="131"/>
    </row>
    <row r="88" spans="1:9">
      <c r="A88" s="59" t="s">
        <v>68</v>
      </c>
      <c r="B88" s="26" t="s">
        <v>35</v>
      </c>
      <c r="C88" s="26"/>
      <c r="D88" s="60"/>
      <c r="E88" s="158">
        <f>10*LOG10(E87/(D32+D87+F87))</f>
        <v>-2.64605252256429</v>
      </c>
      <c r="F88" s="158">
        <f>10*LOG10(F87/(D32+D87+E87))</f>
        <v>-5.58119695040206</v>
      </c>
      <c r="G88" s="2"/>
      <c r="H88" s="2"/>
      <c r="I88" s="119"/>
    </row>
    <row r="89" spans="1:9">
      <c r="A89" s="54" t="s">
        <v>121</v>
      </c>
      <c r="B89" s="26" t="s">
        <v>71</v>
      </c>
      <c r="C89" s="26"/>
      <c r="D89" s="60"/>
      <c r="E89" s="159">
        <f>10*LOG10(E87)-90</f>
        <v>-97.3091001300806</v>
      </c>
      <c r="F89" s="159">
        <f>10*LOG10(F87)-90</f>
        <v>-99.4191001300806</v>
      </c>
      <c r="G89" s="2"/>
      <c r="H89" s="2"/>
      <c r="I89" s="119"/>
    </row>
    <row r="90" ht="13.25" spans="1:9">
      <c r="A90" s="160" t="s">
        <v>73</v>
      </c>
      <c r="B90" s="72" t="s">
        <v>74</v>
      </c>
      <c r="C90" s="72"/>
      <c r="D90" s="161">
        <f>10*LOG((D87+E87+F87)*10^-9)+10*LOG(MAX($C9*12*$C7/$C5,$C6))</f>
        <v>-64.5211567651306</v>
      </c>
      <c r="E90" s="162"/>
      <c r="F90" s="163"/>
      <c r="G90" s="43"/>
      <c r="H90" s="43"/>
      <c r="I90" s="196"/>
    </row>
    <row r="91" ht="13" spans="1:9">
      <c r="A91" s="164"/>
      <c r="B91" s="165"/>
      <c r="C91" s="165"/>
      <c r="D91" s="165"/>
      <c r="E91" s="165"/>
      <c r="F91" s="165"/>
      <c r="G91" s="165"/>
      <c r="H91" s="165"/>
      <c r="I91" s="165"/>
    </row>
    <row r="92" ht="13.75" spans="1:9">
      <c r="A92" s="164"/>
      <c r="B92" s="165"/>
      <c r="C92" s="165"/>
      <c r="D92" s="165"/>
      <c r="E92" s="165"/>
      <c r="F92" s="165"/>
      <c r="G92" s="165"/>
      <c r="H92" s="165"/>
      <c r="I92" s="165"/>
    </row>
    <row r="93" ht="13.75" spans="1:9">
      <c r="A93" s="166" t="s">
        <v>122</v>
      </c>
      <c r="B93" s="167"/>
      <c r="C93" s="5" t="s">
        <v>14</v>
      </c>
      <c r="D93" s="6"/>
      <c r="E93" s="6"/>
      <c r="F93" s="6"/>
      <c r="G93" s="5" t="s">
        <v>89</v>
      </c>
      <c r="H93" s="77"/>
      <c r="I93" s="197" t="s">
        <v>123</v>
      </c>
    </row>
    <row r="94" ht="13" spans="1:9">
      <c r="A94" s="8"/>
      <c r="B94" s="31"/>
      <c r="C94" s="46"/>
      <c r="D94" s="47" t="s">
        <v>16</v>
      </c>
      <c r="E94" s="12" t="s">
        <v>17</v>
      </c>
      <c r="F94" s="12" t="s">
        <v>18</v>
      </c>
      <c r="G94" s="168"/>
      <c r="H94" s="169"/>
      <c r="I94" s="118"/>
    </row>
    <row r="95" ht="13" spans="1:9">
      <c r="A95" s="8"/>
      <c r="B95" s="31"/>
      <c r="C95" s="20"/>
      <c r="D95" s="31"/>
      <c r="E95" s="94"/>
      <c r="F95" s="16"/>
      <c r="G95" s="95"/>
      <c r="H95" s="16"/>
      <c r="I95" s="16"/>
    </row>
    <row r="96" spans="1:9">
      <c r="A96" s="97" t="s">
        <v>124</v>
      </c>
      <c r="B96" s="98" t="s">
        <v>35</v>
      </c>
      <c r="C96" s="99"/>
      <c r="D96" s="170"/>
      <c r="E96" s="171">
        <f>E97-G97</f>
        <v>-2.95405149609678</v>
      </c>
      <c r="F96" s="172"/>
      <c r="G96" s="115"/>
      <c r="H96" s="173">
        <v>-3</v>
      </c>
      <c r="I96" s="198" t="s">
        <v>125</v>
      </c>
    </row>
    <row r="97" ht="13" spans="1:9">
      <c r="A97" s="104" t="s">
        <v>126</v>
      </c>
      <c r="B97" s="98" t="s">
        <v>35</v>
      </c>
      <c r="C97" s="99"/>
      <c r="D97" s="170"/>
      <c r="E97" s="172">
        <f>E88</f>
        <v>-2.64605252256429</v>
      </c>
      <c r="F97" s="172"/>
      <c r="G97" s="105">
        <f>G52</f>
        <v>0.307998973532498</v>
      </c>
      <c r="H97" s="174"/>
      <c r="I97" s="16"/>
    </row>
    <row r="98" spans="1:9">
      <c r="A98" s="97" t="s">
        <v>127</v>
      </c>
      <c r="B98" s="98" t="s">
        <v>35</v>
      </c>
      <c r="C98" s="99"/>
      <c r="D98" s="170"/>
      <c r="E98" s="172">
        <f>E97+G97</f>
        <v>-2.33805354903179</v>
      </c>
      <c r="F98" s="172"/>
      <c r="G98" s="115"/>
      <c r="H98" s="172"/>
      <c r="I98" s="199"/>
    </row>
    <row r="99" ht="13" spans="1:9">
      <c r="A99" s="8"/>
      <c r="B99" s="31"/>
      <c r="C99" s="20"/>
      <c r="D99" s="175"/>
      <c r="E99" s="94"/>
      <c r="F99" s="16"/>
      <c r="G99" s="95"/>
      <c r="H99" s="16"/>
      <c r="I99" s="16"/>
    </row>
    <row r="100" ht="13" spans="1:9">
      <c r="A100" s="97" t="s">
        <v>128</v>
      </c>
      <c r="B100" s="98" t="s">
        <v>71</v>
      </c>
      <c r="C100" s="99"/>
      <c r="D100" s="170"/>
      <c r="E100" s="171">
        <f>E101-G101</f>
        <v>-102.967059126044</v>
      </c>
      <c r="F100" s="172"/>
      <c r="G100" s="176"/>
      <c r="H100" s="173">
        <f>-108.5+10*LOG10($C5/120)+$C21</f>
        <v>-107.5</v>
      </c>
      <c r="I100" s="198" t="s">
        <v>129</v>
      </c>
    </row>
    <row r="101" ht="13" spans="1:9">
      <c r="A101" s="104" t="s">
        <v>130</v>
      </c>
      <c r="B101" s="98" t="s">
        <v>71</v>
      </c>
      <c r="C101" s="99"/>
      <c r="D101" s="170"/>
      <c r="E101" s="172">
        <f>E89</f>
        <v>-97.3091001300806</v>
      </c>
      <c r="F101" s="172"/>
      <c r="G101" s="105">
        <f>G56</f>
        <v>5.65795899596312</v>
      </c>
      <c r="H101" s="174"/>
      <c r="I101" s="16"/>
    </row>
    <row r="102" spans="1:9">
      <c r="A102" s="97" t="s">
        <v>131</v>
      </c>
      <c r="B102" s="98" t="s">
        <v>71</v>
      </c>
      <c r="C102" s="99"/>
      <c r="D102" s="170"/>
      <c r="E102" s="172">
        <f>E101+G101</f>
        <v>-91.6511411341175</v>
      </c>
      <c r="F102" s="172"/>
      <c r="G102" s="176"/>
      <c r="H102" s="172"/>
      <c r="I102" s="199"/>
    </row>
    <row r="103" ht="13" spans="1:9">
      <c r="A103" s="8"/>
      <c r="B103" s="31"/>
      <c r="C103" s="20"/>
      <c r="D103" s="175"/>
      <c r="E103" s="24"/>
      <c r="F103" s="24"/>
      <c r="G103" s="93"/>
      <c r="H103" s="150"/>
      <c r="I103" s="126"/>
    </row>
    <row r="104" spans="1:9">
      <c r="A104" s="97" t="s">
        <v>132</v>
      </c>
      <c r="B104" s="98" t="s">
        <v>35</v>
      </c>
      <c r="C104" s="99"/>
      <c r="D104" s="170"/>
      <c r="E104" s="177"/>
      <c r="F104" s="171">
        <f>F105-G105</f>
        <v>-5.89758430215521</v>
      </c>
      <c r="G104" s="176"/>
      <c r="H104" s="173">
        <v>-6</v>
      </c>
      <c r="I104" s="198" t="s">
        <v>125</v>
      </c>
    </row>
    <row r="105" ht="13" spans="1:9">
      <c r="A105" s="104" t="s">
        <v>133</v>
      </c>
      <c r="B105" s="98" t="s">
        <v>35</v>
      </c>
      <c r="C105" s="99"/>
      <c r="D105" s="170"/>
      <c r="E105" s="177"/>
      <c r="F105" s="172">
        <f>F88</f>
        <v>-5.58119695040206</v>
      </c>
      <c r="G105" s="105">
        <f>G60</f>
        <v>0.31638735175315</v>
      </c>
      <c r="H105" s="174"/>
      <c r="I105" s="126"/>
    </row>
    <row r="106" spans="1:9">
      <c r="A106" s="97" t="s">
        <v>134</v>
      </c>
      <c r="B106" s="98" t="s">
        <v>35</v>
      </c>
      <c r="C106" s="99"/>
      <c r="D106" s="170"/>
      <c r="E106" s="177"/>
      <c r="F106" s="172">
        <f>F105+G105</f>
        <v>-5.26480959864891</v>
      </c>
      <c r="G106" s="176"/>
      <c r="H106" s="178"/>
      <c r="I106" s="126"/>
    </row>
    <row r="107" spans="1:9">
      <c r="A107" s="179"/>
      <c r="B107" s="110"/>
      <c r="C107" s="24"/>
      <c r="D107" s="180"/>
      <c r="E107" s="56"/>
      <c r="F107" s="56"/>
      <c r="G107" s="116"/>
      <c r="H107" s="56"/>
      <c r="I107" s="119"/>
    </row>
    <row r="108" ht="13" spans="1:9">
      <c r="A108" s="97" t="s">
        <v>135</v>
      </c>
      <c r="B108" s="98" t="s">
        <v>71</v>
      </c>
      <c r="C108" s="99"/>
      <c r="D108" s="170"/>
      <c r="E108" s="172"/>
      <c r="F108" s="171">
        <f>F109-G109</f>
        <v>-105.077059126044</v>
      </c>
      <c r="G108" s="115"/>
      <c r="H108" s="173">
        <f>-108.5+10*LOG10($C5/120)+$C21</f>
        <v>-107.5</v>
      </c>
      <c r="I108" s="198" t="s">
        <v>129</v>
      </c>
    </row>
    <row r="109" ht="13" spans="1:9">
      <c r="A109" s="104" t="s">
        <v>136</v>
      </c>
      <c r="B109" s="98" t="s">
        <v>71</v>
      </c>
      <c r="C109" s="99"/>
      <c r="D109" s="170"/>
      <c r="E109" s="172"/>
      <c r="F109" s="172">
        <f>F89</f>
        <v>-99.4191001300806</v>
      </c>
      <c r="G109" s="105">
        <f>G64</f>
        <v>5.65795899596312</v>
      </c>
      <c r="H109" s="174"/>
      <c r="I109" s="119"/>
    </row>
    <row r="110" spans="1:9">
      <c r="A110" s="97" t="s">
        <v>137</v>
      </c>
      <c r="B110" s="98" t="s">
        <v>71</v>
      </c>
      <c r="C110" s="99"/>
      <c r="D110" s="170"/>
      <c r="E110" s="172"/>
      <c r="F110" s="172">
        <f>F109+G109</f>
        <v>-93.7611411341175</v>
      </c>
      <c r="G110" s="115"/>
      <c r="H110" s="172"/>
      <c r="I110" s="126"/>
    </row>
    <row r="111" spans="1:9">
      <c r="A111" s="179"/>
      <c r="B111" s="110"/>
      <c r="C111" s="24"/>
      <c r="D111" s="180"/>
      <c r="E111" s="181"/>
      <c r="F111" s="181"/>
      <c r="G111" s="182"/>
      <c r="H111" s="183"/>
      <c r="I111" s="126"/>
    </row>
    <row r="112" ht="13" spans="1:9">
      <c r="A112" s="97" t="s">
        <v>138</v>
      </c>
      <c r="B112" s="98" t="s">
        <v>74</v>
      </c>
      <c r="C112" s="99"/>
      <c r="D112" s="171">
        <f>D113-G113</f>
        <v>-70.1723659898229</v>
      </c>
      <c r="E112" s="172"/>
      <c r="F112" s="172"/>
      <c r="G112" s="176"/>
      <c r="H112" s="173">
        <f>-108.5+10*LOG10($C5/120)+$C21+10*LOG(MAX($C9*12*$C7/$C5,$C6))</f>
        <v>-78.6463877996849</v>
      </c>
      <c r="I112" s="198" t="s">
        <v>129</v>
      </c>
    </row>
    <row r="113" ht="13" spans="1:9">
      <c r="A113" s="104" t="s">
        <v>139</v>
      </c>
      <c r="B113" s="98" t="s">
        <v>74</v>
      </c>
      <c r="C113" s="99"/>
      <c r="D113" s="184">
        <f>D90</f>
        <v>-64.5211567651306</v>
      </c>
      <c r="E113" s="172"/>
      <c r="F113" s="172"/>
      <c r="G113" s="105">
        <f>G68</f>
        <v>5.65120922469232</v>
      </c>
      <c r="H113" s="174"/>
      <c r="I113" s="126"/>
    </row>
    <row r="114" spans="1:9">
      <c r="A114" s="97" t="s">
        <v>140</v>
      </c>
      <c r="B114" s="98" t="s">
        <v>74</v>
      </c>
      <c r="C114" s="99"/>
      <c r="D114" s="185">
        <f>D113+G113</f>
        <v>-58.8699475404383</v>
      </c>
      <c r="E114" s="172"/>
      <c r="F114" s="172"/>
      <c r="G114" s="176"/>
      <c r="H114" s="173">
        <v>-50</v>
      </c>
      <c r="I114" s="198" t="s">
        <v>141</v>
      </c>
    </row>
    <row r="115" spans="1:9">
      <c r="A115" s="179"/>
      <c r="B115" s="110"/>
      <c r="C115" s="24"/>
      <c r="D115" s="180"/>
      <c r="E115" s="181"/>
      <c r="F115" s="186"/>
      <c r="G115" s="182"/>
      <c r="H115" s="183"/>
      <c r="I115" s="126"/>
    </row>
    <row r="116" ht="13.75" spans="1:9">
      <c r="A116" s="187" t="s">
        <v>142</v>
      </c>
      <c r="B116" s="188"/>
      <c r="C116" s="189"/>
      <c r="D116" s="190"/>
      <c r="E116" s="189"/>
      <c r="F116" s="189"/>
      <c r="G116" s="191"/>
      <c r="H116" s="192"/>
      <c r="I116" s="200" t="s">
        <v>143</v>
      </c>
    </row>
  </sheetData>
  <mergeCells count="8">
    <mergeCell ref="C2:F2"/>
    <mergeCell ref="E12:F12"/>
    <mergeCell ref="E13:F13"/>
    <mergeCell ref="C28:F28"/>
    <mergeCell ref="C40:F40"/>
    <mergeCell ref="C48:F48"/>
    <mergeCell ref="C77:F77"/>
    <mergeCell ref="C93:F93"/>
  </mergeCells>
  <conditionalFormatting sqref="E96">
    <cfRule type="cellIs" dxfId="0" priority="9" operator="lessThan">
      <formula>'14.3.7 Test 2 PC3'!#REF!</formula>
    </cfRule>
  </conditionalFormatting>
  <conditionalFormatting sqref="H96">
    <cfRule type="cellIs" dxfId="0" priority="8" stopIfTrue="1" operator="lessThan">
      <formula>'14.3.7 Test 2 PC3'!#REF!</formula>
    </cfRule>
  </conditionalFormatting>
  <conditionalFormatting sqref="H100">
    <cfRule type="cellIs" dxfId="0" priority="3" stopIfTrue="1" operator="lessThan">
      <formula>'14.3.7 Test 2 PC3'!#REF!</formula>
    </cfRule>
  </conditionalFormatting>
  <conditionalFormatting sqref="H104">
    <cfRule type="cellIs" dxfId="0" priority="5" stopIfTrue="1" operator="lessThan">
      <formula>'14.3.7 Test 2 PC3'!#REF!</formula>
    </cfRule>
  </conditionalFormatting>
  <conditionalFormatting sqref="H108">
    <cfRule type="cellIs" dxfId="0" priority="2" stopIfTrue="1" operator="lessThan">
      <formula>'14.3.7 Test 2 PC3'!#REF!</formula>
    </cfRule>
  </conditionalFormatting>
  <conditionalFormatting sqref="H112">
    <cfRule type="cellIs" dxfId="0" priority="1" stopIfTrue="1" operator="lessThan">
      <formula>'14.3.7 Test 2 PC3'!#REF!</formula>
    </cfRule>
  </conditionalFormatting>
  <conditionalFormatting sqref="I116">
    <cfRule type="cellIs" dxfId="1" priority="6" stopIfTrue="1" operator="equal">
      <formula>"Yes"</formula>
    </cfRule>
    <cfRule type="cellIs" dxfId="2" priority="7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workbookViewId="0">
      <selection activeCell="A25" sqref="A25"/>
    </sheetView>
  </sheetViews>
  <sheetFormatPr defaultColWidth="9" defaultRowHeight="12.5"/>
  <cols>
    <col min="1" max="1" width="47.2818181818182" style="1" customWidth="1"/>
    <col min="2" max="2" width="13.4272727272727" style="1" customWidth="1"/>
    <col min="3" max="4" width="9.57272727272727" style="1" customWidth="1"/>
    <col min="5" max="6" width="8.57272727272727" style="1" customWidth="1"/>
    <col min="7" max="7" width="11.4272727272727" style="1" customWidth="1"/>
    <col min="8" max="8" width="8.57272727272727" style="1" customWidth="1"/>
    <col min="9" max="9" width="66.5727272727273" style="1" customWidth="1"/>
  </cols>
  <sheetData>
    <row r="1" ht="13.25" spans="2:9">
      <c r="B1"/>
      <c r="G1" s="2"/>
      <c r="H1" s="2"/>
      <c r="I1" s="2"/>
    </row>
    <row r="2" ht="13.75" spans="1:9">
      <c r="A2" s="3" t="s">
        <v>13</v>
      </c>
      <c r="B2" s="4"/>
      <c r="C2" s="5" t="s">
        <v>14</v>
      </c>
      <c r="D2" s="6"/>
      <c r="E2" s="6"/>
      <c r="F2" s="6"/>
      <c r="G2" s="7"/>
      <c r="H2" s="7"/>
      <c r="I2" s="117" t="s">
        <v>15</v>
      </c>
    </row>
    <row r="3" ht="13" spans="1:9">
      <c r="A3" s="8"/>
      <c r="B3" s="9"/>
      <c r="C3" s="10"/>
      <c r="D3" s="11" t="s">
        <v>16</v>
      </c>
      <c r="E3" s="12" t="s">
        <v>17</v>
      </c>
      <c r="F3" s="12" t="s">
        <v>18</v>
      </c>
      <c r="G3" s="13"/>
      <c r="H3" s="13"/>
      <c r="I3" s="118"/>
    </row>
    <row r="4" ht="13" spans="1:9">
      <c r="A4" s="8"/>
      <c r="B4" s="14" t="s">
        <v>19</v>
      </c>
      <c r="C4" s="15"/>
      <c r="D4" s="16"/>
      <c r="E4" s="16"/>
      <c r="F4" s="16"/>
      <c r="G4" s="13"/>
      <c r="H4" s="13"/>
      <c r="I4" s="118"/>
    </row>
    <row r="5" ht="13" spans="1:9">
      <c r="A5" s="17" t="s">
        <v>20</v>
      </c>
      <c r="B5" s="18" t="s">
        <v>21</v>
      </c>
      <c r="C5" s="19">
        <v>120</v>
      </c>
      <c r="D5" s="15"/>
      <c r="E5" s="20"/>
      <c r="F5" s="21"/>
      <c r="G5" s="22"/>
      <c r="H5" s="22"/>
      <c r="I5" s="119" t="s">
        <v>22</v>
      </c>
    </row>
    <row r="6" ht="13" spans="1:9">
      <c r="A6" s="17" t="s">
        <v>23</v>
      </c>
      <c r="B6" s="18"/>
      <c r="C6" s="19">
        <v>240</v>
      </c>
      <c r="D6" s="15"/>
      <c r="E6" s="20"/>
      <c r="F6" s="21"/>
      <c r="G6" s="22"/>
      <c r="H6" s="22"/>
      <c r="I6" s="119" t="s">
        <v>24</v>
      </c>
    </row>
    <row r="7" ht="13" spans="1:9">
      <c r="A7" s="17" t="s">
        <v>25</v>
      </c>
      <c r="B7" s="18" t="s">
        <v>26</v>
      </c>
      <c r="C7" s="19">
        <v>120</v>
      </c>
      <c r="D7" s="15"/>
      <c r="E7" s="21"/>
      <c r="F7" s="21"/>
      <c r="G7" s="22"/>
      <c r="H7" s="22"/>
      <c r="I7" s="119" t="s">
        <v>22</v>
      </c>
    </row>
    <row r="8" ht="13" spans="1:9">
      <c r="A8" s="17" t="s">
        <v>27</v>
      </c>
      <c r="B8" s="18" t="s">
        <v>28</v>
      </c>
      <c r="C8" s="23">
        <v>100</v>
      </c>
      <c r="D8" s="15"/>
      <c r="E8" s="21"/>
      <c r="F8" s="24"/>
      <c r="G8" s="22"/>
      <c r="H8" s="22"/>
      <c r="I8" s="119" t="s">
        <v>22</v>
      </c>
    </row>
    <row r="9" ht="13" spans="1:9">
      <c r="A9" s="25" t="s">
        <v>29</v>
      </c>
      <c r="B9" s="18"/>
      <c r="C9" s="19">
        <v>128</v>
      </c>
      <c r="D9" s="15"/>
      <c r="E9" s="21"/>
      <c r="F9" s="24"/>
      <c r="G9" s="22"/>
      <c r="H9" s="22"/>
      <c r="I9" s="119" t="s">
        <v>30</v>
      </c>
    </row>
    <row r="10" ht="13" spans="1:9">
      <c r="A10" s="25" t="s">
        <v>31</v>
      </c>
      <c r="B10" s="18" t="s">
        <v>32</v>
      </c>
      <c r="C10" s="20"/>
      <c r="D10" s="23">
        <v>-107</v>
      </c>
      <c r="E10" s="21"/>
      <c r="F10" s="24"/>
      <c r="G10" s="22"/>
      <c r="H10" s="22"/>
      <c r="I10" s="119" t="s">
        <v>33</v>
      </c>
    </row>
    <row r="11" ht="13.75" spans="1:9">
      <c r="A11" s="17" t="s">
        <v>34</v>
      </c>
      <c r="B11" s="26" t="s">
        <v>35</v>
      </c>
      <c r="C11" s="20"/>
      <c r="D11" s="15"/>
      <c r="E11" s="27">
        <v>-1.44</v>
      </c>
      <c r="F11" s="27">
        <v>-3.65</v>
      </c>
      <c r="G11" s="28"/>
      <c r="H11" s="28"/>
      <c r="I11" s="119" t="s">
        <v>33</v>
      </c>
    </row>
    <row r="12" ht="13.75" spans="1:9">
      <c r="A12" s="25" t="s">
        <v>36</v>
      </c>
      <c r="B12" s="26"/>
      <c r="C12" s="20"/>
      <c r="D12" s="15"/>
      <c r="E12" s="29">
        <v>0</v>
      </c>
      <c r="F12" s="30"/>
      <c r="G12" s="28"/>
      <c r="H12" s="28"/>
      <c r="I12" s="119" t="s">
        <v>33</v>
      </c>
    </row>
    <row r="13" ht="13.75" spans="1:9">
      <c r="A13" s="25" t="s">
        <v>37</v>
      </c>
      <c r="B13" s="26"/>
      <c r="C13" s="20"/>
      <c r="D13" s="15"/>
      <c r="E13" s="29">
        <v>1</v>
      </c>
      <c r="F13" s="30"/>
      <c r="G13" s="28"/>
      <c r="H13" s="28"/>
      <c r="I13" s="119" t="s">
        <v>33</v>
      </c>
    </row>
    <row r="14" ht="13" spans="1:9">
      <c r="A14" s="25" t="s">
        <v>38</v>
      </c>
      <c r="B14" s="26" t="s">
        <v>35</v>
      </c>
      <c r="C14" s="23">
        <v>-1</v>
      </c>
      <c r="D14" s="15"/>
      <c r="E14" s="31"/>
      <c r="F14" s="32"/>
      <c r="G14" s="28"/>
      <c r="H14" s="28"/>
      <c r="I14" s="119" t="s">
        <v>39</v>
      </c>
    </row>
    <row r="15" ht="13" spans="1:9">
      <c r="A15" s="25" t="s">
        <v>40</v>
      </c>
      <c r="B15" s="26"/>
      <c r="C15" s="19">
        <v>66</v>
      </c>
      <c r="D15" s="15"/>
      <c r="E15" s="31"/>
      <c r="F15" s="33"/>
      <c r="G15" s="28"/>
      <c r="H15" s="28"/>
      <c r="I15" s="119" t="s">
        <v>41</v>
      </c>
    </row>
    <row r="16" ht="13" spans="1:9">
      <c r="A16" s="25" t="s">
        <v>42</v>
      </c>
      <c r="B16" s="26" t="s">
        <v>21</v>
      </c>
      <c r="C16" s="19">
        <v>120</v>
      </c>
      <c r="D16" s="15"/>
      <c r="E16" s="31"/>
      <c r="F16" s="33"/>
      <c r="G16" s="28"/>
      <c r="H16" s="28"/>
      <c r="I16" s="119" t="s">
        <v>43</v>
      </c>
    </row>
    <row r="17" ht="13" spans="1:9">
      <c r="A17" s="25" t="s">
        <v>44</v>
      </c>
      <c r="B17" s="26" t="s">
        <v>45</v>
      </c>
      <c r="C17" s="23">
        <v>-81.7</v>
      </c>
      <c r="D17" s="15"/>
      <c r="E17" s="31"/>
      <c r="F17" s="33"/>
      <c r="G17" s="28"/>
      <c r="H17" s="28"/>
      <c r="I17" s="120" t="s">
        <v>46</v>
      </c>
    </row>
    <row r="18" ht="13" spans="1:9">
      <c r="A18" s="34" t="s">
        <v>47</v>
      </c>
      <c r="B18" s="35" t="s">
        <v>45</v>
      </c>
      <c r="C18" s="36">
        <v>-68.9</v>
      </c>
      <c r="D18" s="15"/>
      <c r="E18" s="31"/>
      <c r="F18" s="33"/>
      <c r="G18" s="28"/>
      <c r="H18" s="28"/>
      <c r="I18" s="121" t="s">
        <v>48</v>
      </c>
    </row>
    <row r="19" ht="13" spans="1:9">
      <c r="A19" s="25" t="s">
        <v>49</v>
      </c>
      <c r="B19" s="26" t="s">
        <v>35</v>
      </c>
      <c r="C19" s="23">
        <v>7</v>
      </c>
      <c r="D19" s="15"/>
      <c r="E19" s="31"/>
      <c r="F19" s="33"/>
      <c r="G19" s="28"/>
      <c r="H19" s="28"/>
      <c r="I19" s="120" t="s">
        <v>50</v>
      </c>
    </row>
    <row r="20" ht="13" spans="1:9">
      <c r="A20" s="34" t="s">
        <v>51</v>
      </c>
      <c r="B20" s="35" t="s">
        <v>35</v>
      </c>
      <c r="C20" s="36">
        <v>7</v>
      </c>
      <c r="D20" s="15"/>
      <c r="E20" s="31"/>
      <c r="F20" s="33"/>
      <c r="G20" s="28"/>
      <c r="H20" s="28"/>
      <c r="I20" s="121" t="s">
        <v>52</v>
      </c>
    </row>
    <row r="21" ht="16" spans="1:9">
      <c r="A21" s="25" t="s">
        <v>53</v>
      </c>
      <c r="B21" s="26" t="s">
        <v>35</v>
      </c>
      <c r="C21" s="23">
        <v>1</v>
      </c>
      <c r="D21" s="15"/>
      <c r="E21" s="31"/>
      <c r="F21" s="33"/>
      <c r="G21" s="28"/>
      <c r="H21" s="28"/>
      <c r="I21" s="120" t="s">
        <v>54</v>
      </c>
    </row>
    <row r="22" ht="16" spans="1:9">
      <c r="A22" s="34" t="s">
        <v>55</v>
      </c>
      <c r="B22" s="35" t="s">
        <v>35</v>
      </c>
      <c r="C22" s="36">
        <v>1</v>
      </c>
      <c r="D22" s="15"/>
      <c r="E22" s="31"/>
      <c r="F22" s="33"/>
      <c r="G22" s="28"/>
      <c r="H22" s="28"/>
      <c r="I22" s="121" t="s">
        <v>56</v>
      </c>
    </row>
    <row r="23" ht="13" spans="1:9">
      <c r="A23" s="17" t="s">
        <v>57</v>
      </c>
      <c r="B23" s="26" t="s">
        <v>35</v>
      </c>
      <c r="C23" s="23">
        <v>-10</v>
      </c>
      <c r="D23" s="15"/>
      <c r="E23" s="31"/>
      <c r="F23" s="33"/>
      <c r="G23" s="28"/>
      <c r="H23" s="28"/>
      <c r="I23" s="119" t="s">
        <v>58</v>
      </c>
    </row>
    <row r="24" ht="13" spans="1:9">
      <c r="A24" s="17" t="s">
        <v>59</v>
      </c>
      <c r="B24" s="26" t="s">
        <v>35</v>
      </c>
      <c r="C24" s="23">
        <v>20</v>
      </c>
      <c r="D24" s="15"/>
      <c r="E24" s="31"/>
      <c r="F24" s="33"/>
      <c r="G24" s="28"/>
      <c r="H24" s="28"/>
      <c r="I24" s="119" t="s">
        <v>58</v>
      </c>
    </row>
    <row r="25" ht="13.75" spans="1:9">
      <c r="A25" s="37" t="s">
        <v>60</v>
      </c>
      <c r="B25" s="38"/>
      <c r="C25" s="39"/>
      <c r="D25" s="40"/>
      <c r="E25" s="41"/>
      <c r="F25" s="42"/>
      <c r="G25" s="43"/>
      <c r="H25" s="43"/>
      <c r="I25" s="122"/>
    </row>
    <row r="26" spans="2:9">
      <c r="B26" s="28"/>
      <c r="C26" s="28"/>
      <c r="D26" s="28"/>
      <c r="E26" s="31"/>
      <c r="F26" s="31"/>
      <c r="G26" s="2"/>
      <c r="H26" s="2"/>
      <c r="I26" s="123"/>
    </row>
    <row r="27" ht="13.25" spans="1:8">
      <c r="A27" s="2"/>
      <c r="B27" s="31"/>
      <c r="C27" s="31"/>
      <c r="D27" s="31"/>
      <c r="E27" s="31"/>
      <c r="F27" s="31"/>
      <c r="G27" s="31"/>
      <c r="H27" s="31"/>
    </row>
    <row r="28" ht="13.75" spans="1:9">
      <c r="A28" s="3" t="s">
        <v>61</v>
      </c>
      <c r="B28" s="44"/>
      <c r="C28" s="5" t="s">
        <v>14</v>
      </c>
      <c r="D28" s="6"/>
      <c r="E28" s="6"/>
      <c r="F28" s="6"/>
      <c r="G28" s="45"/>
      <c r="H28" s="45"/>
      <c r="I28" s="124"/>
    </row>
    <row r="29" ht="13" spans="1:9">
      <c r="A29" s="8"/>
      <c r="B29" s="26"/>
      <c r="C29" s="46"/>
      <c r="D29" s="47" t="s">
        <v>16</v>
      </c>
      <c r="E29" s="12" t="s">
        <v>17</v>
      </c>
      <c r="F29" s="12" t="s">
        <v>18</v>
      </c>
      <c r="G29" s="48"/>
      <c r="H29" s="48"/>
      <c r="I29" s="117" t="s">
        <v>15</v>
      </c>
    </row>
    <row r="30" spans="1:9">
      <c r="A30" s="49" t="s">
        <v>62</v>
      </c>
      <c r="B30" s="50" t="s">
        <v>63</v>
      </c>
      <c r="C30" s="50"/>
      <c r="D30" s="51">
        <f>10^9*10^(D10/10)*($C5/15)</f>
        <v>0.15962098519751</v>
      </c>
      <c r="E30" s="52">
        <f>10^9*10^((D10+E11)/10)*($C5/15)</f>
        <v>0.114575031941883</v>
      </c>
      <c r="F30" s="52">
        <f>10^9*10^((D10+F11)/10)*($C5/15)</f>
        <v>0.0688795001747678</v>
      </c>
      <c r="G30" s="53"/>
      <c r="H30" s="53"/>
      <c r="I30" s="125" t="s">
        <v>64</v>
      </c>
    </row>
    <row r="31" spans="1:9">
      <c r="A31" s="54" t="s">
        <v>65</v>
      </c>
      <c r="B31" s="26" t="s">
        <v>35</v>
      </c>
      <c r="C31" s="28"/>
      <c r="D31" s="55"/>
      <c r="E31" s="56">
        <f>10*LOG10(E30/(D30+F30))</f>
        <v>-2.99797139927179</v>
      </c>
      <c r="F31" s="56">
        <f>10*LOG10(F30/(E30+D30))</f>
        <v>-5.99971155121121</v>
      </c>
      <c r="G31" s="2"/>
      <c r="H31" s="2"/>
      <c r="I31" s="126"/>
    </row>
    <row r="32" spans="1:9">
      <c r="A32" s="49" t="s">
        <v>66</v>
      </c>
      <c r="B32" s="50" t="s">
        <v>63</v>
      </c>
      <c r="C32" s="50"/>
      <c r="D32" s="57">
        <f>10^9*($C5/$C16)*10^((IF($E12=0,$C17+IF($E13=0,0,$C19)+$C21,$C18+IF($E13=0,0,$C20)+$C22)-$C14)/10)/($C15*12)</f>
        <v>0.0678070449962439</v>
      </c>
      <c r="E32" s="52"/>
      <c r="F32" s="58"/>
      <c r="G32" s="53"/>
      <c r="H32" s="53"/>
      <c r="I32" s="125" t="s">
        <v>67</v>
      </c>
    </row>
    <row r="33" spans="1:9">
      <c r="A33" s="59" t="s">
        <v>68</v>
      </c>
      <c r="B33" s="26" t="s">
        <v>35</v>
      </c>
      <c r="C33" s="26"/>
      <c r="D33" s="60"/>
      <c r="E33" s="56">
        <f>10*LOG10(E30/(D30+D32+F30))</f>
        <v>-4.12652701801434</v>
      </c>
      <c r="F33" s="56">
        <f>10*LOG10(F30/(E30+D32+D30))</f>
        <v>-6.95940007551493</v>
      </c>
      <c r="G33" s="61"/>
      <c r="H33" s="61"/>
      <c r="I33" s="119" t="s">
        <v>69</v>
      </c>
    </row>
    <row r="34" spans="1:9">
      <c r="A34" s="54" t="s">
        <v>70</v>
      </c>
      <c r="B34" s="26" t="s">
        <v>71</v>
      </c>
      <c r="C34" s="26"/>
      <c r="D34" s="60"/>
      <c r="E34" s="62">
        <f>10*LOG10(E30)-90</f>
        <v>-99.4091001300806</v>
      </c>
      <c r="F34" s="62">
        <f>10*LOG10(F30)-90</f>
        <v>-101.619100130081</v>
      </c>
      <c r="G34" s="63"/>
      <c r="H34" s="63"/>
      <c r="I34" s="127" t="s">
        <v>72</v>
      </c>
    </row>
    <row r="35" spans="1:9">
      <c r="A35" s="64" t="s">
        <v>73</v>
      </c>
      <c r="B35" s="26" t="s">
        <v>74</v>
      </c>
      <c r="C35" s="26"/>
      <c r="D35" s="65">
        <f>10*LOG((D30+E30+F30)*10^-9)+10*LOG(MAX(C5,12*C9*C7/C5))</f>
        <v>-62.782190574309</v>
      </c>
      <c r="E35" s="66"/>
      <c r="F35" s="67"/>
      <c r="G35" s="63"/>
      <c r="H35" s="63"/>
      <c r="I35" s="127" t="s">
        <v>75</v>
      </c>
    </row>
    <row r="36" spans="1:9">
      <c r="A36" s="68" t="s">
        <v>76</v>
      </c>
      <c r="B36" s="18" t="s">
        <v>35</v>
      </c>
      <c r="C36" s="69">
        <f>(C17-C18)/2</f>
        <v>-6.4</v>
      </c>
      <c r="D36" s="70"/>
      <c r="E36" s="66"/>
      <c r="F36" s="66"/>
      <c r="G36" s="63"/>
      <c r="H36" s="63"/>
      <c r="I36" s="127" t="s">
        <v>77</v>
      </c>
    </row>
    <row r="37" ht="13.25" spans="1:9">
      <c r="A37" s="71" t="s">
        <v>78</v>
      </c>
      <c r="B37" s="72" t="s">
        <v>35</v>
      </c>
      <c r="C37" s="73">
        <f>(C23+C24)/2</f>
        <v>5</v>
      </c>
      <c r="D37" s="74"/>
      <c r="E37" s="75"/>
      <c r="F37" s="75"/>
      <c r="G37" s="76"/>
      <c r="H37" s="76"/>
      <c r="I37" s="128" t="s">
        <v>79</v>
      </c>
    </row>
    <row r="39" ht="13.25" spans="1:8">
      <c r="A39" s="2"/>
      <c r="B39" s="31"/>
      <c r="C39" s="31"/>
      <c r="D39" s="31"/>
      <c r="E39" s="31"/>
      <c r="F39" s="31"/>
      <c r="G39" s="31"/>
      <c r="H39" s="31"/>
    </row>
    <row r="40" ht="13.75" spans="1:9">
      <c r="A40" s="3" t="s">
        <v>80</v>
      </c>
      <c r="B40" s="44"/>
      <c r="C40" s="5" t="s">
        <v>14</v>
      </c>
      <c r="D40" s="6"/>
      <c r="E40" s="6"/>
      <c r="F40" s="77"/>
      <c r="G40" s="78"/>
      <c r="H40" s="78"/>
      <c r="I40" s="117" t="s">
        <v>15</v>
      </c>
    </row>
    <row r="41" ht="13" spans="1:9">
      <c r="A41" s="8"/>
      <c r="B41" s="26"/>
      <c r="C41" s="20"/>
      <c r="D41" s="11" t="s">
        <v>16</v>
      </c>
      <c r="E41" s="12" t="s">
        <v>17</v>
      </c>
      <c r="F41" s="12" t="s">
        <v>18</v>
      </c>
      <c r="G41" s="2"/>
      <c r="H41" s="2"/>
      <c r="I41" s="118"/>
    </row>
    <row r="42" ht="13" spans="1:9">
      <c r="A42" s="49" t="s">
        <v>81</v>
      </c>
      <c r="B42" s="208" t="s">
        <v>82</v>
      </c>
      <c r="C42" s="24"/>
      <c r="D42" s="80">
        <v>5.65</v>
      </c>
      <c r="E42" s="81"/>
      <c r="F42" s="81"/>
      <c r="G42" s="2"/>
      <c r="H42" s="2"/>
      <c r="I42" s="126" t="s">
        <v>83</v>
      </c>
    </row>
    <row r="43" ht="13" spans="1:9">
      <c r="A43" s="49" t="s">
        <v>84</v>
      </c>
      <c r="B43" s="208" t="s">
        <v>82</v>
      </c>
      <c r="C43" s="24"/>
      <c r="D43" s="80">
        <v>5.65</v>
      </c>
      <c r="E43" s="81"/>
      <c r="F43" s="81"/>
      <c r="G43" s="2"/>
      <c r="H43" s="2"/>
      <c r="I43" s="126" t="s">
        <v>83</v>
      </c>
    </row>
    <row r="44" ht="13" spans="1:9">
      <c r="A44" s="49" t="s">
        <v>85</v>
      </c>
      <c r="B44" s="208" t="s">
        <v>82</v>
      </c>
      <c r="C44" s="24"/>
      <c r="D44" s="81"/>
      <c r="E44" s="80">
        <v>0.3</v>
      </c>
      <c r="F44" s="80">
        <v>0.3</v>
      </c>
      <c r="G44" s="2"/>
      <c r="H44" s="2"/>
      <c r="I44" s="126" t="s">
        <v>86</v>
      </c>
    </row>
    <row r="45" ht="13.75" spans="1:9">
      <c r="A45" s="82" t="s">
        <v>87</v>
      </c>
      <c r="B45" s="209" t="s">
        <v>82</v>
      </c>
      <c r="C45" s="84"/>
      <c r="D45" s="85"/>
      <c r="E45" s="86">
        <v>0.3</v>
      </c>
      <c r="F45" s="86">
        <v>0.3</v>
      </c>
      <c r="G45" s="43"/>
      <c r="H45" s="43"/>
      <c r="I45" s="129" t="s">
        <v>86</v>
      </c>
    </row>
    <row r="46" spans="5:8">
      <c r="E46" s="87"/>
      <c r="F46" s="87"/>
      <c r="G46" s="87"/>
      <c r="H46" s="87"/>
    </row>
    <row r="47" ht="13.75" spans="1:8">
      <c r="A47" s="88"/>
      <c r="B47" s="31"/>
      <c r="C47" s="31"/>
      <c r="D47" s="31"/>
      <c r="E47" s="31"/>
      <c r="F47" s="31"/>
      <c r="G47" s="28"/>
      <c r="H47" s="28"/>
    </row>
    <row r="48" ht="13.75" spans="1:9">
      <c r="A48" s="3" t="s">
        <v>88</v>
      </c>
      <c r="B48" s="89"/>
      <c r="C48" s="5" t="s">
        <v>14</v>
      </c>
      <c r="D48" s="6"/>
      <c r="E48" s="6"/>
      <c r="F48" s="77"/>
      <c r="G48" s="90" t="s">
        <v>89</v>
      </c>
      <c r="H48" s="91"/>
      <c r="I48" s="117" t="s">
        <v>15</v>
      </c>
    </row>
    <row r="49" ht="13" spans="1:9">
      <c r="A49" s="8"/>
      <c r="B49" s="31"/>
      <c r="C49" s="20"/>
      <c r="D49" s="47" t="s">
        <v>16</v>
      </c>
      <c r="E49" s="12" t="s">
        <v>17</v>
      </c>
      <c r="F49" s="14" t="s">
        <v>18</v>
      </c>
      <c r="G49" s="92"/>
      <c r="H49" s="93"/>
      <c r="I49" s="16"/>
    </row>
    <row r="50" ht="13" spans="1:9">
      <c r="A50" s="8"/>
      <c r="B50" s="31"/>
      <c r="C50" s="20"/>
      <c r="D50" s="31"/>
      <c r="E50" s="94"/>
      <c r="F50" s="14"/>
      <c r="G50" s="95"/>
      <c r="H50" s="96"/>
      <c r="I50" s="16"/>
    </row>
    <row r="51" ht="13" spans="1:9">
      <c r="A51" s="97" t="s">
        <v>90</v>
      </c>
      <c r="B51" s="98" t="s">
        <v>91</v>
      </c>
      <c r="C51" s="99"/>
      <c r="D51" s="100">
        <v>0</v>
      </c>
      <c r="E51" s="101">
        <v>1</v>
      </c>
      <c r="F51" s="102">
        <f>F30/(F30+D30+D32)</f>
        <v>0.232459499389372</v>
      </c>
      <c r="G51" s="103"/>
      <c r="H51" s="96"/>
      <c r="I51" s="130" t="s">
        <v>92</v>
      </c>
    </row>
    <row r="52" ht="13" spans="1:9">
      <c r="A52" s="104" t="s">
        <v>93</v>
      </c>
      <c r="B52" s="98" t="s">
        <v>35</v>
      </c>
      <c r="C52" s="99"/>
      <c r="D52" s="100">
        <f>D51*D43</f>
        <v>0</v>
      </c>
      <c r="E52" s="101">
        <f>E45*E51</f>
        <v>0.3</v>
      </c>
      <c r="F52" s="102">
        <f>F51*F45</f>
        <v>0.0697378498168116</v>
      </c>
      <c r="G52" s="105">
        <f>SQRT(SUMSQ(D52,E52,F52))</f>
        <v>0.307998973532498</v>
      </c>
      <c r="H52" s="96"/>
      <c r="I52" s="131" t="s">
        <v>94</v>
      </c>
    </row>
    <row r="53" ht="13" spans="1:9">
      <c r="A53" s="8"/>
      <c r="B53" s="31"/>
      <c r="C53" s="20"/>
      <c r="D53" s="106"/>
      <c r="E53" s="107"/>
      <c r="F53" s="108"/>
      <c r="G53" s="95"/>
      <c r="H53" s="96"/>
      <c r="I53" s="16"/>
    </row>
    <row r="54" ht="13" spans="1:9">
      <c r="A54" s="8"/>
      <c r="B54" s="31"/>
      <c r="C54" s="20"/>
      <c r="D54" s="106"/>
      <c r="E54" s="107"/>
      <c r="F54" s="108"/>
      <c r="G54" s="95"/>
      <c r="H54" s="96"/>
      <c r="I54" s="16"/>
    </row>
    <row r="55" ht="13" spans="1:9">
      <c r="A55" s="97" t="s">
        <v>95</v>
      </c>
      <c r="B55" s="98" t="s">
        <v>91</v>
      </c>
      <c r="C55" s="99"/>
      <c r="D55" s="100">
        <v>1</v>
      </c>
      <c r="E55" s="101">
        <v>1</v>
      </c>
      <c r="F55" s="102">
        <v>0</v>
      </c>
      <c r="G55" s="103"/>
      <c r="H55" s="96"/>
      <c r="I55" s="130" t="s">
        <v>92</v>
      </c>
    </row>
    <row r="56" ht="13" spans="1:9">
      <c r="A56" s="104" t="s">
        <v>96</v>
      </c>
      <c r="B56" s="98" t="s">
        <v>35</v>
      </c>
      <c r="C56" s="99"/>
      <c r="D56" s="100">
        <f>D55*D43</f>
        <v>5.65</v>
      </c>
      <c r="E56" s="101">
        <f>E55*E45</f>
        <v>0.3</v>
      </c>
      <c r="F56" s="102">
        <f>F55*F45</f>
        <v>0</v>
      </c>
      <c r="G56" s="105">
        <f>SQRT(SUMSQ(D56,E56,F56))</f>
        <v>5.65795899596312</v>
      </c>
      <c r="H56" s="96"/>
      <c r="I56" s="131" t="s">
        <v>97</v>
      </c>
    </row>
    <row r="57" ht="13" spans="1:9">
      <c r="A57" s="8"/>
      <c r="B57" s="31"/>
      <c r="C57" s="20"/>
      <c r="D57" s="106"/>
      <c r="E57" s="107"/>
      <c r="F57" s="108"/>
      <c r="G57" s="95"/>
      <c r="H57" s="96"/>
      <c r="I57" s="16"/>
    </row>
    <row r="58" ht="13" spans="1:9">
      <c r="A58" s="109"/>
      <c r="B58" s="110"/>
      <c r="C58" s="24"/>
      <c r="D58" s="111"/>
      <c r="E58" s="112"/>
      <c r="F58" s="113"/>
      <c r="G58" s="114"/>
      <c r="H58" s="114"/>
      <c r="I58" s="131"/>
    </row>
    <row r="59" spans="1:9">
      <c r="A59" s="97" t="s">
        <v>98</v>
      </c>
      <c r="B59" s="98" t="s">
        <v>91</v>
      </c>
      <c r="C59" s="99"/>
      <c r="D59" s="100">
        <v>0</v>
      </c>
      <c r="E59" s="101">
        <f>E30/(D30+D32+E30)</f>
        <v>0.335011713715134</v>
      </c>
      <c r="F59" s="102">
        <v>1</v>
      </c>
      <c r="G59" s="115"/>
      <c r="H59" s="116"/>
      <c r="I59" s="131" t="s">
        <v>99</v>
      </c>
    </row>
    <row r="60" ht="13" spans="1:9">
      <c r="A60" s="104" t="s">
        <v>100</v>
      </c>
      <c r="B60" s="98" t="s">
        <v>35</v>
      </c>
      <c r="C60" s="99"/>
      <c r="D60" s="100">
        <f>D59*D43</f>
        <v>0</v>
      </c>
      <c r="E60" s="101">
        <f>E59*E45</f>
        <v>0.10050351411454</v>
      </c>
      <c r="F60" s="102">
        <f>F45*F59</f>
        <v>0.3</v>
      </c>
      <c r="G60" s="105">
        <f>SQRT(SUMSQ(D60,E60,F60))</f>
        <v>0.31638735175315</v>
      </c>
      <c r="H60" s="114"/>
      <c r="I60" s="131" t="s">
        <v>101</v>
      </c>
    </row>
    <row r="61" ht="13" spans="1:9">
      <c r="A61" s="109"/>
      <c r="B61" s="110"/>
      <c r="C61" s="24"/>
      <c r="D61" s="111"/>
      <c r="E61" s="112"/>
      <c r="F61" s="113"/>
      <c r="G61" s="114"/>
      <c r="H61" s="114"/>
      <c r="I61" s="131"/>
    </row>
    <row r="62" ht="13" spans="1:9">
      <c r="A62" s="109"/>
      <c r="B62" s="110"/>
      <c r="C62" s="24"/>
      <c r="D62" s="111"/>
      <c r="E62" s="112"/>
      <c r="F62" s="113"/>
      <c r="G62" s="114"/>
      <c r="H62" s="114"/>
      <c r="I62" s="131"/>
    </row>
    <row r="63" spans="1:9">
      <c r="A63" s="97" t="s">
        <v>102</v>
      </c>
      <c r="B63" s="98" t="s">
        <v>91</v>
      </c>
      <c r="C63" s="99"/>
      <c r="D63" s="100">
        <v>1</v>
      </c>
      <c r="E63" s="101">
        <v>0</v>
      </c>
      <c r="F63" s="102">
        <v>1</v>
      </c>
      <c r="G63" s="115"/>
      <c r="H63" s="116"/>
      <c r="I63" s="131" t="s">
        <v>99</v>
      </c>
    </row>
    <row r="64" ht="13" spans="1:9">
      <c r="A64" s="104" t="s">
        <v>103</v>
      </c>
      <c r="B64" s="98" t="s">
        <v>35</v>
      </c>
      <c r="C64" s="99"/>
      <c r="D64" s="100">
        <f>D63*D43</f>
        <v>5.65</v>
      </c>
      <c r="E64" s="101">
        <f>E45*E63</f>
        <v>0</v>
      </c>
      <c r="F64" s="102">
        <f>F45*F63</f>
        <v>0.3</v>
      </c>
      <c r="G64" s="105">
        <f>SQRT(SUMSQ(D64,E64,F64))</f>
        <v>5.65795899596312</v>
      </c>
      <c r="H64" s="114"/>
      <c r="I64" s="131" t="s">
        <v>104</v>
      </c>
    </row>
    <row r="65" ht="13" spans="1:9">
      <c r="A65" s="109"/>
      <c r="B65" s="110"/>
      <c r="C65" s="24"/>
      <c r="D65" s="111"/>
      <c r="E65" s="112"/>
      <c r="F65" s="113"/>
      <c r="G65" s="114"/>
      <c r="H65" s="114"/>
      <c r="I65" s="131"/>
    </row>
    <row r="66" ht="13" spans="1:9">
      <c r="A66" s="109"/>
      <c r="B66" s="110"/>
      <c r="C66" s="24"/>
      <c r="D66" s="111"/>
      <c r="E66" s="112"/>
      <c r="F66" s="113"/>
      <c r="G66" s="114"/>
      <c r="H66" s="114"/>
      <c r="I66" s="131"/>
    </row>
    <row r="67" spans="1:9">
      <c r="A67" s="132" t="s">
        <v>105</v>
      </c>
      <c r="B67" s="98" t="s">
        <v>91</v>
      </c>
      <c r="C67" s="99"/>
      <c r="D67" s="100">
        <v>1</v>
      </c>
      <c r="E67" s="133">
        <f>E30/(D30+E30+F30)</f>
        <v>0.333964466012783</v>
      </c>
      <c r="F67" s="134">
        <f>F30/(E30+F30+D30)</f>
        <v>0.200770666219512</v>
      </c>
      <c r="G67" s="115"/>
      <c r="H67" s="116"/>
      <c r="I67" s="130" t="s">
        <v>92</v>
      </c>
    </row>
    <row r="68" ht="13" spans="1:9">
      <c r="A68" s="135" t="s">
        <v>106</v>
      </c>
      <c r="B68" s="98" t="s">
        <v>35</v>
      </c>
      <c r="C68" s="99"/>
      <c r="D68" s="100">
        <f>D67*D43</f>
        <v>5.65</v>
      </c>
      <c r="E68" s="101">
        <f>E67*E45</f>
        <v>0.100189339803835</v>
      </c>
      <c r="F68" s="102">
        <f>F67*F45</f>
        <v>0.0602311998658535</v>
      </c>
      <c r="G68" s="105">
        <f>SQRT(SUMSQ(D68,E68,F68))</f>
        <v>5.65120922469232</v>
      </c>
      <c r="H68" s="114"/>
      <c r="I68" s="131" t="s">
        <v>107</v>
      </c>
    </row>
    <row r="69" ht="13.75" spans="1:9">
      <c r="A69" s="136"/>
      <c r="B69" s="137"/>
      <c r="C69" s="84"/>
      <c r="D69" s="138"/>
      <c r="E69" s="139"/>
      <c r="F69" s="140"/>
      <c r="G69" s="141"/>
      <c r="H69" s="141"/>
      <c r="I69" s="129"/>
    </row>
    <row r="70" ht="13" spans="2:9">
      <c r="B70" s="110"/>
      <c r="C70" s="110"/>
      <c r="D70" s="110"/>
      <c r="E70" s="142"/>
      <c r="F70" s="142"/>
      <c r="G70" s="143"/>
      <c r="H70" s="143"/>
      <c r="I70" s="143"/>
    </row>
    <row r="71" ht="13.25" spans="1:1">
      <c r="A71" s="144"/>
    </row>
    <row r="72" ht="13" spans="1:9">
      <c r="A72" s="3" t="s">
        <v>108</v>
      </c>
      <c r="B72" s="89"/>
      <c r="C72" s="89"/>
      <c r="D72" s="89"/>
      <c r="E72" s="89"/>
      <c r="F72" s="89"/>
      <c r="G72" s="145"/>
      <c r="H72" s="145"/>
      <c r="I72" s="117" t="s">
        <v>15</v>
      </c>
    </row>
    <row r="73" ht="13" spans="1:9">
      <c r="A73" s="68" t="s">
        <v>109</v>
      </c>
      <c r="B73" s="146"/>
      <c r="C73" s="28"/>
      <c r="D73" s="28"/>
      <c r="E73" s="31"/>
      <c r="F73" s="31"/>
      <c r="G73" s="110"/>
      <c r="H73" s="110"/>
      <c r="I73" s="118"/>
    </row>
    <row r="74" ht="13.25" spans="1:9">
      <c r="A74" s="68" t="s">
        <v>110</v>
      </c>
      <c r="B74" s="146"/>
      <c r="C74" s="28"/>
      <c r="D74" s="28"/>
      <c r="E74" s="28"/>
      <c r="F74" s="28"/>
      <c r="G74" s="110"/>
      <c r="H74" s="110"/>
      <c r="I74" s="120"/>
    </row>
    <row r="75" ht="13" spans="1:9">
      <c r="A75" s="3"/>
      <c r="B75" s="89"/>
      <c r="C75" s="89"/>
      <c r="D75" s="89"/>
      <c r="E75" s="89"/>
      <c r="F75" s="89"/>
      <c r="G75" s="145"/>
      <c r="H75" s="145"/>
      <c r="I75" s="193"/>
    </row>
    <row r="76" ht="13.75" spans="1:9">
      <c r="A76" s="147"/>
      <c r="B76" s="31"/>
      <c r="C76" s="31"/>
      <c r="D76" s="31"/>
      <c r="E76" s="31"/>
      <c r="F76" s="31"/>
      <c r="G76" s="110"/>
      <c r="H76" s="110"/>
      <c r="I76" s="194"/>
    </row>
    <row r="77" ht="13.75" spans="1:9">
      <c r="A77" s="3" t="s">
        <v>111</v>
      </c>
      <c r="B77" s="4"/>
      <c r="C77" s="5" t="s">
        <v>14</v>
      </c>
      <c r="D77" s="6"/>
      <c r="E77" s="6"/>
      <c r="F77" s="6"/>
      <c r="G77" s="148"/>
      <c r="H77" s="148"/>
      <c r="I77" s="117" t="s">
        <v>15</v>
      </c>
    </row>
    <row r="78" ht="13" spans="1:9">
      <c r="A78" s="8"/>
      <c r="B78" s="14"/>
      <c r="C78" s="10" t="s">
        <v>112</v>
      </c>
      <c r="D78" s="47" t="s">
        <v>16</v>
      </c>
      <c r="E78" s="12" t="s">
        <v>17</v>
      </c>
      <c r="F78" s="12" t="s">
        <v>18</v>
      </c>
      <c r="G78" s="2"/>
      <c r="H78" s="2"/>
      <c r="I78" s="118"/>
    </row>
    <row r="79" ht="13" spans="1:9">
      <c r="A79" s="17"/>
      <c r="B79" s="14"/>
      <c r="C79" s="14"/>
      <c r="D79" s="149"/>
      <c r="E79" s="150"/>
      <c r="F79" s="150"/>
      <c r="G79" s="2"/>
      <c r="H79" s="2"/>
      <c r="I79" s="131"/>
    </row>
    <row r="80" ht="13" spans="1:9">
      <c r="A80" s="17" t="s">
        <v>113</v>
      </c>
      <c r="B80" s="18" t="s">
        <v>32</v>
      </c>
      <c r="C80" s="14"/>
      <c r="D80" s="151">
        <f>D10</f>
        <v>-107</v>
      </c>
      <c r="E80" s="150"/>
      <c r="F80" s="150"/>
      <c r="G80" s="2"/>
      <c r="H80" s="2"/>
      <c r="I80" s="131"/>
    </row>
    <row r="81" spans="1:9">
      <c r="A81" s="25" t="s">
        <v>114</v>
      </c>
      <c r="B81" s="26" t="s">
        <v>35</v>
      </c>
      <c r="C81" s="26"/>
      <c r="D81" s="31"/>
      <c r="E81" s="56">
        <f>E11</f>
        <v>-1.44</v>
      </c>
      <c r="F81" s="56">
        <f>F11</f>
        <v>-3.65</v>
      </c>
      <c r="G81" s="2"/>
      <c r="H81" s="2"/>
      <c r="I81" s="195"/>
    </row>
    <row r="82" spans="1:9">
      <c r="A82" s="25"/>
      <c r="B82" s="26"/>
      <c r="C82" s="26"/>
      <c r="D82" s="31"/>
      <c r="E82" s="152"/>
      <c r="F82" s="67"/>
      <c r="G82" s="2"/>
      <c r="H82" s="2"/>
      <c r="I82" s="131"/>
    </row>
    <row r="83" spans="1:9">
      <c r="A83" s="25" t="s">
        <v>115</v>
      </c>
      <c r="B83" s="26" t="s">
        <v>35</v>
      </c>
      <c r="C83" s="153"/>
      <c r="D83" s="154">
        <v>0</v>
      </c>
      <c r="E83" s="155">
        <v>2.1</v>
      </c>
      <c r="F83" s="155">
        <v>2.2</v>
      </c>
      <c r="G83" s="2"/>
      <c r="H83" s="2"/>
      <c r="I83" s="119" t="s">
        <v>116</v>
      </c>
    </row>
    <row r="84" ht="13" spans="1:9">
      <c r="A84" s="49" t="s">
        <v>117</v>
      </c>
      <c r="B84" s="26" t="s">
        <v>35</v>
      </c>
      <c r="C84" s="156"/>
      <c r="D84" s="22">
        <f>D80+D83</f>
        <v>-107</v>
      </c>
      <c r="E84" s="156">
        <f>E81+E83</f>
        <v>0.66</v>
      </c>
      <c r="F84" s="156">
        <f>F81+F83</f>
        <v>-1.45</v>
      </c>
      <c r="G84" s="2"/>
      <c r="H84" s="2"/>
      <c r="I84" s="119" t="s">
        <v>118</v>
      </c>
    </row>
    <row r="85" spans="1:9">
      <c r="A85" s="25"/>
      <c r="B85" s="26"/>
      <c r="C85" s="26"/>
      <c r="D85" s="31"/>
      <c r="E85" s="20"/>
      <c r="F85" s="20"/>
      <c r="G85" s="2"/>
      <c r="H85" s="2"/>
      <c r="I85" s="131"/>
    </row>
    <row r="86" spans="1:9">
      <c r="A86" s="157" t="s">
        <v>119</v>
      </c>
      <c r="B86" s="26"/>
      <c r="C86" s="26"/>
      <c r="D86" s="60"/>
      <c r="E86" s="20"/>
      <c r="F86" s="20"/>
      <c r="G86" s="2"/>
      <c r="H86" s="2"/>
      <c r="I86" s="131"/>
    </row>
    <row r="87" spans="1:9">
      <c r="A87" s="25" t="s">
        <v>120</v>
      </c>
      <c r="B87" s="50" t="s">
        <v>63</v>
      </c>
      <c r="C87" s="26"/>
      <c r="D87" s="51">
        <f>10^9*10^(D84/10)*($C5/15)</f>
        <v>0.15962098519751</v>
      </c>
      <c r="E87" s="52">
        <f>10^9*10^((D84+E84)/10)*($C5/15)</f>
        <v>0.185818943708568</v>
      </c>
      <c r="F87" s="52">
        <f>10^9*10^((D84+F84)/10)*($C5/15)</f>
        <v>0.114311516680888</v>
      </c>
      <c r="G87" s="2"/>
      <c r="H87" s="2"/>
      <c r="I87" s="131"/>
    </row>
    <row r="88" spans="1:9">
      <c r="A88" s="59" t="s">
        <v>68</v>
      </c>
      <c r="B88" s="26" t="s">
        <v>35</v>
      </c>
      <c r="C88" s="26"/>
      <c r="D88" s="60"/>
      <c r="E88" s="158">
        <f>10*LOG10(E87/(D32+D87+F87))</f>
        <v>-2.64605252256429</v>
      </c>
      <c r="F88" s="158">
        <f>10*LOG10(F87/(D32+D87+E87))</f>
        <v>-5.58119695040206</v>
      </c>
      <c r="G88" s="2"/>
      <c r="H88" s="2"/>
      <c r="I88" s="119"/>
    </row>
    <row r="89" spans="1:9">
      <c r="A89" s="54" t="s">
        <v>121</v>
      </c>
      <c r="B89" s="26" t="s">
        <v>71</v>
      </c>
      <c r="C89" s="26"/>
      <c r="D89" s="60"/>
      <c r="E89" s="159">
        <f>10*LOG10(E87)-90</f>
        <v>-97.3091001300806</v>
      </c>
      <c r="F89" s="159">
        <f>10*LOG10(F87)-90</f>
        <v>-99.4191001300806</v>
      </c>
      <c r="G89" s="2"/>
      <c r="H89" s="2"/>
      <c r="I89" s="119"/>
    </row>
    <row r="90" ht="13.25" spans="1:9">
      <c r="A90" s="160" t="s">
        <v>73</v>
      </c>
      <c r="B90" s="72" t="s">
        <v>74</v>
      </c>
      <c r="C90" s="72"/>
      <c r="D90" s="161">
        <f>10*LOG((D87+E87+F87)*10^-9)+10*LOG(MAX($C9*12*$C7/$C5,$C6))</f>
        <v>-61.5108568084908</v>
      </c>
      <c r="E90" s="162"/>
      <c r="F90" s="163"/>
      <c r="G90" s="43"/>
      <c r="H90" s="43"/>
      <c r="I90" s="196"/>
    </row>
    <row r="91" ht="13" spans="1:9">
      <c r="A91" s="164"/>
      <c r="B91" s="165"/>
      <c r="C91" s="165"/>
      <c r="D91" s="165"/>
      <c r="E91" s="165"/>
      <c r="F91" s="165"/>
      <c r="G91" s="165"/>
      <c r="H91" s="165"/>
      <c r="I91" s="165"/>
    </row>
    <row r="92" ht="13.75" spans="1:9">
      <c r="A92" s="164"/>
      <c r="B92" s="165"/>
      <c r="C92" s="165"/>
      <c r="D92" s="165"/>
      <c r="E92" s="165"/>
      <c r="F92" s="165"/>
      <c r="G92" s="165"/>
      <c r="H92" s="165"/>
      <c r="I92" s="165"/>
    </row>
    <row r="93" ht="13.75" spans="1:9">
      <c r="A93" s="166" t="s">
        <v>122</v>
      </c>
      <c r="B93" s="167"/>
      <c r="C93" s="5" t="s">
        <v>14</v>
      </c>
      <c r="D93" s="6"/>
      <c r="E93" s="6"/>
      <c r="F93" s="6"/>
      <c r="G93" s="5" t="s">
        <v>89</v>
      </c>
      <c r="H93" s="77"/>
      <c r="I93" s="197" t="s">
        <v>123</v>
      </c>
    </row>
    <row r="94" ht="13" spans="1:9">
      <c r="A94" s="8"/>
      <c r="B94" s="31"/>
      <c r="C94" s="46"/>
      <c r="D94" s="47" t="s">
        <v>16</v>
      </c>
      <c r="E94" s="12" t="s">
        <v>17</v>
      </c>
      <c r="F94" s="12" t="s">
        <v>18</v>
      </c>
      <c r="G94" s="168"/>
      <c r="H94" s="169"/>
      <c r="I94" s="118"/>
    </row>
    <row r="95" ht="13" spans="1:9">
      <c r="A95" s="8"/>
      <c r="B95" s="31"/>
      <c r="C95" s="20"/>
      <c r="D95" s="31"/>
      <c r="E95" s="94"/>
      <c r="F95" s="16"/>
      <c r="G95" s="95"/>
      <c r="H95" s="16"/>
      <c r="I95" s="16"/>
    </row>
    <row r="96" spans="1:9">
      <c r="A96" s="97" t="s">
        <v>124</v>
      </c>
      <c r="B96" s="98" t="s">
        <v>35</v>
      </c>
      <c r="C96" s="99"/>
      <c r="D96" s="170"/>
      <c r="E96" s="171">
        <f>E97-G97</f>
        <v>-2.95405149609678</v>
      </c>
      <c r="F96" s="172"/>
      <c r="G96" s="115"/>
      <c r="H96" s="173">
        <v>-3</v>
      </c>
      <c r="I96" s="198" t="s">
        <v>125</v>
      </c>
    </row>
    <row r="97" ht="13" spans="1:9">
      <c r="A97" s="104" t="s">
        <v>126</v>
      </c>
      <c r="B97" s="98" t="s">
        <v>35</v>
      </c>
      <c r="C97" s="99"/>
      <c r="D97" s="170"/>
      <c r="E97" s="172">
        <f>E88</f>
        <v>-2.64605252256429</v>
      </c>
      <c r="F97" s="172"/>
      <c r="G97" s="105">
        <f>G52</f>
        <v>0.307998973532498</v>
      </c>
      <c r="H97" s="174"/>
      <c r="I97" s="16"/>
    </row>
    <row r="98" spans="1:9">
      <c r="A98" s="97" t="s">
        <v>127</v>
      </c>
      <c r="B98" s="98" t="s">
        <v>35</v>
      </c>
      <c r="C98" s="99"/>
      <c r="D98" s="170"/>
      <c r="E98" s="172">
        <f>E97+G97</f>
        <v>-2.33805354903179</v>
      </c>
      <c r="F98" s="172"/>
      <c r="G98" s="115"/>
      <c r="H98" s="172"/>
      <c r="I98" s="199"/>
    </row>
    <row r="99" ht="13" spans="1:9">
      <c r="A99" s="8"/>
      <c r="B99" s="31"/>
      <c r="C99" s="20"/>
      <c r="D99" s="175"/>
      <c r="E99" s="94"/>
      <c r="F99" s="16"/>
      <c r="G99" s="95"/>
      <c r="H99" s="16"/>
      <c r="I99" s="16"/>
    </row>
    <row r="100" ht="13" spans="1:9">
      <c r="A100" s="97" t="s">
        <v>128</v>
      </c>
      <c r="B100" s="98" t="s">
        <v>71</v>
      </c>
      <c r="C100" s="99"/>
      <c r="D100" s="170"/>
      <c r="E100" s="171">
        <f>E101-G101</f>
        <v>-102.967059126044</v>
      </c>
      <c r="F100" s="172"/>
      <c r="G100" s="176"/>
      <c r="H100" s="173">
        <f>-108.5+10*LOG10($C5/120)+$C21</f>
        <v>-107.5</v>
      </c>
      <c r="I100" s="198" t="s">
        <v>129</v>
      </c>
    </row>
    <row r="101" ht="13" spans="1:9">
      <c r="A101" s="104" t="s">
        <v>130</v>
      </c>
      <c r="B101" s="98" t="s">
        <v>71</v>
      </c>
      <c r="C101" s="99"/>
      <c r="D101" s="170"/>
      <c r="E101" s="172">
        <f>E89</f>
        <v>-97.3091001300806</v>
      </c>
      <c r="F101" s="172"/>
      <c r="G101" s="105">
        <f>G56</f>
        <v>5.65795899596312</v>
      </c>
      <c r="H101" s="174"/>
      <c r="I101" s="16"/>
    </row>
    <row r="102" spans="1:9">
      <c r="A102" s="97" t="s">
        <v>131</v>
      </c>
      <c r="B102" s="98" t="s">
        <v>71</v>
      </c>
      <c r="C102" s="99"/>
      <c r="D102" s="170"/>
      <c r="E102" s="172">
        <f>E101+G101</f>
        <v>-91.6511411341175</v>
      </c>
      <c r="F102" s="172"/>
      <c r="G102" s="176"/>
      <c r="H102" s="172"/>
      <c r="I102" s="199"/>
    </row>
    <row r="103" ht="13" spans="1:9">
      <c r="A103" s="8"/>
      <c r="B103" s="31"/>
      <c r="C103" s="20"/>
      <c r="D103" s="175"/>
      <c r="E103" s="24"/>
      <c r="F103" s="24"/>
      <c r="G103" s="93"/>
      <c r="H103" s="150"/>
      <c r="I103" s="126"/>
    </row>
    <row r="104" spans="1:9">
      <c r="A104" s="97" t="s">
        <v>132</v>
      </c>
      <c r="B104" s="98" t="s">
        <v>35</v>
      </c>
      <c r="C104" s="99"/>
      <c r="D104" s="170"/>
      <c r="E104" s="177"/>
      <c r="F104" s="171">
        <f>F105-G105</f>
        <v>-5.89758430215521</v>
      </c>
      <c r="G104" s="176"/>
      <c r="H104" s="173">
        <v>-6</v>
      </c>
      <c r="I104" s="198" t="s">
        <v>125</v>
      </c>
    </row>
    <row r="105" ht="13" spans="1:9">
      <c r="A105" s="104" t="s">
        <v>133</v>
      </c>
      <c r="B105" s="98" t="s">
        <v>35</v>
      </c>
      <c r="C105" s="99"/>
      <c r="D105" s="170"/>
      <c r="E105" s="177"/>
      <c r="F105" s="172">
        <f>F88</f>
        <v>-5.58119695040206</v>
      </c>
      <c r="G105" s="105">
        <f>G60</f>
        <v>0.31638735175315</v>
      </c>
      <c r="H105" s="174"/>
      <c r="I105" s="126"/>
    </row>
    <row r="106" spans="1:9">
      <c r="A106" s="97" t="s">
        <v>134</v>
      </c>
      <c r="B106" s="98" t="s">
        <v>35</v>
      </c>
      <c r="C106" s="99"/>
      <c r="D106" s="170"/>
      <c r="E106" s="177"/>
      <c r="F106" s="172">
        <f>F105+G105</f>
        <v>-5.26480959864891</v>
      </c>
      <c r="G106" s="176"/>
      <c r="H106" s="178"/>
      <c r="I106" s="126"/>
    </row>
    <row r="107" spans="1:9">
      <c r="A107" s="179"/>
      <c r="B107" s="110"/>
      <c r="C107" s="24"/>
      <c r="D107" s="180"/>
      <c r="E107" s="56"/>
      <c r="F107" s="56"/>
      <c r="G107" s="116"/>
      <c r="H107" s="56"/>
      <c r="I107" s="119"/>
    </row>
    <row r="108" ht="13" spans="1:9">
      <c r="A108" s="97" t="s">
        <v>135</v>
      </c>
      <c r="B108" s="98" t="s">
        <v>71</v>
      </c>
      <c r="C108" s="99"/>
      <c r="D108" s="170"/>
      <c r="E108" s="172"/>
      <c r="F108" s="171">
        <f>F109-G109</f>
        <v>-105.077059126044</v>
      </c>
      <c r="G108" s="115"/>
      <c r="H108" s="173">
        <f>-108.5+10*LOG10($C5/120)+$C21</f>
        <v>-107.5</v>
      </c>
      <c r="I108" s="198" t="s">
        <v>129</v>
      </c>
    </row>
    <row r="109" ht="13" spans="1:9">
      <c r="A109" s="104" t="s">
        <v>136</v>
      </c>
      <c r="B109" s="98" t="s">
        <v>71</v>
      </c>
      <c r="C109" s="99"/>
      <c r="D109" s="170"/>
      <c r="E109" s="172"/>
      <c r="F109" s="172">
        <f>F89</f>
        <v>-99.4191001300806</v>
      </c>
      <c r="G109" s="105">
        <f>G64</f>
        <v>5.65795899596312</v>
      </c>
      <c r="H109" s="174"/>
      <c r="I109" s="119"/>
    </row>
    <row r="110" spans="1:9">
      <c r="A110" s="97" t="s">
        <v>137</v>
      </c>
      <c r="B110" s="98" t="s">
        <v>71</v>
      </c>
      <c r="C110" s="99"/>
      <c r="D110" s="170"/>
      <c r="E110" s="172"/>
      <c r="F110" s="172">
        <f>F109+G109</f>
        <v>-93.7611411341175</v>
      </c>
      <c r="G110" s="115"/>
      <c r="H110" s="172"/>
      <c r="I110" s="126"/>
    </row>
    <row r="111" spans="1:9">
      <c r="A111" s="179"/>
      <c r="B111" s="110"/>
      <c r="C111" s="24"/>
      <c r="D111" s="180"/>
      <c r="E111" s="181"/>
      <c r="F111" s="181"/>
      <c r="G111" s="182"/>
      <c r="H111" s="183"/>
      <c r="I111" s="126"/>
    </row>
    <row r="112" ht="13" spans="1:9">
      <c r="A112" s="97" t="s">
        <v>138</v>
      </c>
      <c r="B112" s="98" t="s">
        <v>74</v>
      </c>
      <c r="C112" s="99"/>
      <c r="D112" s="171">
        <f>D113-G113</f>
        <v>-67.1620660331832</v>
      </c>
      <c r="E112" s="172"/>
      <c r="F112" s="172"/>
      <c r="G112" s="176"/>
      <c r="H112" s="173">
        <f>-108.5+10*LOG10($C5/120)+$C21+10*LOG(MAX($C9*12*$C7/$C5,$C6))</f>
        <v>-75.6360878430451</v>
      </c>
      <c r="I112" s="198" t="s">
        <v>129</v>
      </c>
    </row>
    <row r="113" ht="13" spans="1:9">
      <c r="A113" s="104" t="s">
        <v>139</v>
      </c>
      <c r="B113" s="98" t="s">
        <v>74</v>
      </c>
      <c r="C113" s="99"/>
      <c r="D113" s="184">
        <f>D90</f>
        <v>-61.5108568084908</v>
      </c>
      <c r="E113" s="172"/>
      <c r="F113" s="172"/>
      <c r="G113" s="105">
        <f>G68</f>
        <v>5.65120922469232</v>
      </c>
      <c r="H113" s="174"/>
      <c r="I113" s="126"/>
    </row>
    <row r="114" spans="1:9">
      <c r="A114" s="97" t="s">
        <v>140</v>
      </c>
      <c r="B114" s="98" t="s">
        <v>74</v>
      </c>
      <c r="C114" s="99"/>
      <c r="D114" s="185">
        <f>D113+G113</f>
        <v>-55.8596475837985</v>
      </c>
      <c r="E114" s="172"/>
      <c r="F114" s="172"/>
      <c r="G114" s="176"/>
      <c r="H114" s="173">
        <v>-50</v>
      </c>
      <c r="I114" s="198" t="s">
        <v>141</v>
      </c>
    </row>
    <row r="115" spans="1:9">
      <c r="A115" s="179"/>
      <c r="B115" s="110"/>
      <c r="C115" s="24"/>
      <c r="D115" s="180"/>
      <c r="E115" s="181"/>
      <c r="F115" s="186"/>
      <c r="G115" s="182"/>
      <c r="H115" s="183"/>
      <c r="I115" s="126"/>
    </row>
    <row r="116" ht="13.75" spans="1:9">
      <c r="A116" s="187" t="s">
        <v>142</v>
      </c>
      <c r="B116" s="188"/>
      <c r="C116" s="189"/>
      <c r="D116" s="190"/>
      <c r="E116" s="189"/>
      <c r="F116" s="189"/>
      <c r="G116" s="191"/>
      <c r="H116" s="192"/>
      <c r="I116" s="200" t="s">
        <v>143</v>
      </c>
    </row>
  </sheetData>
  <mergeCells count="8">
    <mergeCell ref="C2:F2"/>
    <mergeCell ref="E12:F12"/>
    <mergeCell ref="E13:F13"/>
    <mergeCell ref="C28:F28"/>
    <mergeCell ref="C40:F40"/>
    <mergeCell ref="C48:F48"/>
    <mergeCell ref="C77:F77"/>
    <mergeCell ref="C93:F93"/>
  </mergeCells>
  <conditionalFormatting sqref="E96">
    <cfRule type="cellIs" dxfId="3" priority="8" operator="lessThan">
      <formula>#REF!</formula>
    </cfRule>
  </conditionalFormatting>
  <conditionalFormatting sqref="H96">
    <cfRule type="cellIs" dxfId="3" priority="7" stopIfTrue="1" operator="lessThan">
      <formula>#REF!</formula>
    </cfRule>
  </conditionalFormatting>
  <conditionalFormatting sqref="H100">
    <cfRule type="cellIs" dxfId="3" priority="3" stopIfTrue="1" operator="lessThan">
      <formula>#REF!</formula>
    </cfRule>
  </conditionalFormatting>
  <conditionalFormatting sqref="H104">
    <cfRule type="cellIs" dxfId="3" priority="4" stopIfTrue="1" operator="lessThan">
      <formula>#REF!</formula>
    </cfRule>
  </conditionalFormatting>
  <conditionalFormatting sqref="H108">
    <cfRule type="cellIs" dxfId="3" priority="2" stopIfTrue="1" operator="lessThan">
      <formula>#REF!</formula>
    </cfRule>
  </conditionalFormatting>
  <conditionalFormatting sqref="H112">
    <cfRule type="cellIs" dxfId="3" priority="1" stopIfTrue="1" operator="lessThan">
      <formula>#REF!</formula>
    </cfRule>
  </conditionalFormatting>
  <conditionalFormatting sqref="I116">
    <cfRule type="cellIs" dxfId="1" priority="5" stopIfTrue="1" operator="equal">
      <formula>"Yes"</formula>
    </cfRule>
    <cfRule type="cellIs" dxfId="2" priority="6" stopIfTrue="1" operator="notEqual">
      <formula>"Yes"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14.3.7 Test 1 PC3</vt:lpstr>
      <vt:lpstr>14.3.7 Test 2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2023-11-14T22:52:17Z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07ADE8A61F9240C2A70319616A00DB54_12</vt:lpwstr>
  </property>
  <property fmtid="{D5CDD505-2E9C-101B-9397-08002B2CF9AE}" pid="16" name="KSOProductBuildVer">
    <vt:lpwstr>2052-12.1.0.15712</vt:lpwstr>
  </property>
</Properties>
</file>